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PROJETS\DAJ-ACHATS\DAJ Suivi des Marchés\Marchés DRH\DRH - 2026AC000054_Marché Prise de Parole en Public\1_2026AC000054_DCE\2026AC000054_DCE_PDF\"/>
    </mc:Choice>
  </mc:AlternateContent>
  <xr:revisionPtr revIDLastSave="0" documentId="13_ncr:1_{180332B1-F3D9-4947-A391-7DB7871FA6A1}" xr6:coauthVersionLast="47" xr6:coauthVersionMax="47" xr10:uidLastSave="{00000000-0000-0000-0000-000000000000}"/>
  <bookViews>
    <workbookView xWindow="-120" yWindow="-120" windowWidth="20730" windowHeight="11040" activeTab="1" xr2:uid="{00000000-000D-0000-FFFF-FFFF00000000}"/>
  </bookViews>
  <sheets>
    <sheet name="Scénario de référence" sheetId="1" r:id="rId1"/>
    <sheet name="DPGF " sheetId="2" r:id="rId2"/>
    <sheet name="BPU"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9" i="3" l="1"/>
  <c r="C19" i="3" s="1"/>
  <c r="B18" i="3"/>
  <c r="C18" i="3" s="1"/>
  <c r="B17" i="3"/>
  <c r="B16" i="3"/>
  <c r="B15" i="3"/>
  <c r="C15" i="3" s="1"/>
  <c r="B14" i="3"/>
  <c r="B13" i="3"/>
  <c r="B12" i="3"/>
  <c r="B11" i="3"/>
  <c r="B10" i="3"/>
  <c r="B8" i="3"/>
  <c r="B9" i="3"/>
  <c r="C16" i="3"/>
  <c r="C17" i="3"/>
  <c r="D21" i="1"/>
  <c r="F21" i="1" s="1"/>
  <c r="G21" i="1" s="1"/>
  <c r="D20" i="1"/>
  <c r="F20" i="1" s="1"/>
  <c r="G20" i="1" s="1"/>
  <c r="D18" i="1"/>
  <c r="F18" i="1" s="1"/>
  <c r="G18" i="1" s="1"/>
  <c r="D15" i="1"/>
  <c r="F15" i="1" s="1"/>
  <c r="G15" i="1" s="1"/>
  <c r="D9" i="1"/>
  <c r="F9" i="1" s="1"/>
  <c r="G9" i="1" s="1"/>
  <c r="D8" i="1"/>
  <c r="F8" i="1" s="1"/>
  <c r="G8" i="1" s="1"/>
  <c r="D12" i="1"/>
  <c r="F12" i="1" s="1"/>
  <c r="G12" i="1" s="1"/>
  <c r="D10" i="1"/>
  <c r="B6" i="3" s="1"/>
  <c r="D11" i="1"/>
  <c r="C9" i="2" s="1"/>
  <c r="D7" i="1"/>
  <c r="D16" i="1"/>
  <c r="D14" i="1"/>
  <c r="C12" i="2" s="1"/>
  <c r="D22" i="1"/>
  <c r="D19" i="3" l="1"/>
  <c r="C11" i="2"/>
  <c r="D9" i="2" s="1"/>
  <c r="E9" i="2" s="1"/>
  <c r="D16" i="3"/>
  <c r="D18" i="3"/>
  <c r="D15" i="3"/>
  <c r="D17" i="3"/>
  <c r="F22" i="1"/>
  <c r="G22" i="1" s="1"/>
  <c r="F14" i="1"/>
  <c r="G14" i="1" s="1"/>
  <c r="F16" i="1"/>
  <c r="G16" i="1" s="1"/>
  <c r="F11" i="1"/>
  <c r="G11" i="1" s="1"/>
  <c r="B7" i="3"/>
  <c r="F7" i="1"/>
  <c r="C6" i="2"/>
  <c r="C8" i="2"/>
  <c r="F10" i="1"/>
  <c r="G10" i="1" s="1"/>
  <c r="D13" i="1"/>
  <c r="C13" i="3" l="1"/>
  <c r="D13" i="3" s="1"/>
  <c r="C10" i="3"/>
  <c r="D10" i="3" s="1"/>
  <c r="D6" i="2"/>
  <c r="F13" i="1"/>
  <c r="G13" i="1" s="1"/>
  <c r="C6" i="3" l="1"/>
  <c r="G7" i="1"/>
  <c r="D6" i="3" l="1"/>
  <c r="D19" i="1"/>
  <c r="C12" i="3" l="1"/>
  <c r="D12" i="3" s="1"/>
  <c r="F19" i="1"/>
  <c r="G19" i="1" s="1"/>
  <c r="C8" i="3"/>
  <c r="D8" i="3" s="1"/>
  <c r="D17" i="1"/>
  <c r="D23" i="1"/>
  <c r="C11" i="3" l="1"/>
  <c r="D11" i="3" s="1"/>
  <c r="C14" i="2"/>
  <c r="C14" i="3"/>
  <c r="D14" i="3" s="1"/>
  <c r="C9" i="3"/>
  <c r="D9" i="3" s="1"/>
  <c r="F17" i="1"/>
  <c r="G17" i="1" s="1"/>
  <c r="F23" i="1"/>
  <c r="G23" i="1" s="1"/>
  <c r="D12" i="2" l="1"/>
  <c r="C15" i="2"/>
  <c r="E6" i="2" s="1"/>
  <c r="C7" i="3"/>
  <c r="F24" i="1"/>
  <c r="G24" i="1"/>
  <c r="E12" i="2" l="1"/>
  <c r="E15" i="2" s="1"/>
  <c r="D15" i="2"/>
  <c r="D7" i="3"/>
</calcChain>
</file>

<file path=xl/sharedStrings.xml><?xml version="1.0" encoding="utf-8"?>
<sst xmlns="http://schemas.openxmlformats.org/spreadsheetml/2006/main" count="68" uniqueCount="44">
  <si>
    <t>Détail des prestations</t>
  </si>
  <si>
    <r>
      <t xml:space="preserve">Coût  unitaire en € HT
</t>
    </r>
    <r>
      <rPr>
        <b/>
        <sz val="11"/>
        <rFont val="Arial"/>
        <family val="2"/>
      </rPr>
      <t>(B)</t>
    </r>
  </si>
  <si>
    <r>
      <t xml:space="preserve">Quantité estimative, non contractuelle, utilisée pour réaliser la comparaison des coûts des offres
</t>
    </r>
    <r>
      <rPr>
        <b/>
        <sz val="11"/>
        <rFont val="Arial"/>
        <family val="2"/>
      </rPr>
      <t>(D)</t>
    </r>
  </si>
  <si>
    <r>
      <t>Coût total en</t>
    </r>
    <r>
      <rPr>
        <b/>
        <sz val="11"/>
        <rFont val="Arial"/>
        <family val="2"/>
      </rPr>
      <t xml:space="preserve"> € TTC</t>
    </r>
    <r>
      <rPr>
        <sz val="11"/>
        <rFont val="Arial"/>
        <family val="2"/>
      </rPr>
      <t xml:space="preserve">, non contractuel, utilisé pour réaliser la comparaison des offres
</t>
    </r>
  </si>
  <si>
    <t xml:space="preserve">Montant total </t>
  </si>
  <si>
    <t>C_Devis estimatif servant à la comparaison des coûts des offres</t>
  </si>
  <si>
    <t xml:space="preserve">Actualisation de la formation (coût pour une demi journée) </t>
  </si>
  <si>
    <r>
      <t>Coût unitaire</t>
    </r>
    <r>
      <rPr>
        <b/>
        <sz val="11"/>
        <color rgb="FFFF0000"/>
        <rFont val="Arial"/>
        <family val="2"/>
      </rPr>
      <t xml:space="preserve"> contractuel </t>
    </r>
    <r>
      <rPr>
        <b/>
        <sz val="11"/>
        <rFont val="Arial"/>
        <family val="2"/>
      </rPr>
      <t>en € HT
(C=A*B)</t>
    </r>
  </si>
  <si>
    <r>
      <t xml:space="preserve">Coût forfaitaire </t>
    </r>
    <r>
      <rPr>
        <b/>
        <sz val="11"/>
        <color rgb="FFFF0000"/>
        <rFont val="Arial"/>
        <family val="2"/>
      </rPr>
      <t xml:space="preserve"> contractuel </t>
    </r>
    <r>
      <rPr>
        <b/>
        <sz val="11"/>
        <rFont val="Arial"/>
        <family val="2"/>
      </rPr>
      <t xml:space="preserve">en € HT
</t>
    </r>
  </si>
  <si>
    <r>
      <t>Coût unitaire</t>
    </r>
    <r>
      <rPr>
        <b/>
        <sz val="11"/>
        <color rgb="FFFF0000"/>
        <rFont val="Arial"/>
        <family val="2"/>
      </rPr>
      <t xml:space="preserve"> contractuel </t>
    </r>
    <r>
      <rPr>
        <b/>
        <sz val="11"/>
        <rFont val="Arial"/>
        <family val="2"/>
      </rPr>
      <t xml:space="preserve">en € HT
</t>
    </r>
  </si>
  <si>
    <t>*les frais de déplacement et les frais d'hébergement sont inclus dans les coûts</t>
  </si>
  <si>
    <r>
      <t>Coût unitaire</t>
    </r>
    <r>
      <rPr>
        <b/>
        <sz val="11"/>
        <color rgb="FFFF0000"/>
        <rFont val="Arial"/>
        <family val="2"/>
      </rPr>
      <t xml:space="preserve"> </t>
    </r>
    <r>
      <rPr>
        <b/>
        <sz val="11"/>
        <rFont val="Arial"/>
        <family val="2"/>
      </rPr>
      <t xml:space="preserve">en € TTC
</t>
    </r>
  </si>
  <si>
    <t xml:space="preserve">Coût unitaire en € du montant de la TVA 
</t>
  </si>
  <si>
    <t xml:space="preserve">Coût en € TTC
</t>
  </si>
  <si>
    <t xml:space="preserve">Coût en € du montant de la TVA 
</t>
  </si>
  <si>
    <t>Conception des ressources pédagogiques (déroulés pédagogiques (présentiel, distanciel et accompagnement à distance), contenus présentiel et distanciel et de toutes les ressources/éléments de contenu necessaires à la formation (éléments d’analyse, illustrations, retour d’expérience, supports stagiaires,  …)</t>
  </si>
  <si>
    <r>
      <t xml:space="preserve">Coût total en € HT, non contractuel, utilisée pour réaliser la comparaison des coûts des offres
</t>
    </r>
    <r>
      <rPr>
        <b/>
        <sz val="11"/>
        <rFont val="Arial"/>
        <family val="2"/>
      </rPr>
      <t>(C*D)</t>
    </r>
  </si>
  <si>
    <r>
      <t xml:space="preserve">Quantité (En jours)
</t>
    </r>
    <r>
      <rPr>
        <b/>
        <sz val="11"/>
        <rFont val="Arial"/>
        <family val="2"/>
      </rPr>
      <t>(A)</t>
    </r>
  </si>
  <si>
    <t>Réunion de lancement et toutes les réunions de travail</t>
  </si>
  <si>
    <t>Animation d'une session test du module et ajustements si nécessaires</t>
  </si>
  <si>
    <t>Animation de la session test du module communication impactante</t>
  </si>
  <si>
    <t>Animation de la session test du module gestion des controverses</t>
  </si>
  <si>
    <t>Animation de la session test du module les bases de la prise de parole en public</t>
  </si>
  <si>
    <t>Animation de la formation les bases de la prise de parole en public en présentiel à Angers ou à Paris* incluant les évaluations</t>
  </si>
  <si>
    <t>Animation de la formation communication impactante en présentiel à Angers ou à Paris* incluant les évaluations</t>
  </si>
  <si>
    <t>Animation d'une session test d'un module créé sur mesure</t>
  </si>
  <si>
    <t>Forfait - Conception de la formation les bases de la prise de parole en public : les déroulés pédadogiques, tous les éléments de contenu et les supports de formation, toutes les modalités en présentiel (quizz, étude de cas, ...), les évaluations, les réunions de lancement et de validation, les outils d'animation</t>
  </si>
  <si>
    <t>Forfait - Conception de la formation communication impactante : les déroulés pédadogiques, tous les éléments de contenu et les supports de formation, toutes les modalités en présentiel (quizz, étude de cas, ...), les évaluations, les réunions de lancement et de validation, les outils d'animation</t>
  </si>
  <si>
    <t>Forfait - Conception de la formation gestion des controverses : les déroulés pédadogiques, tous les éléments de contenu et les supports de formation, toutes les modalités en présentiel (quizz, étude de cas, ...), les évaluations, les réunions de lancement et de validation, les outils d'animation</t>
  </si>
  <si>
    <t>Animation de la formation gestion des controverses en présentiel à Angers ou à Paris* incluant les évaluations</t>
  </si>
  <si>
    <t>Animation de la formation les bases de la prise de parole en public en présentiel dans l'un des sites de l'ADEME incluant les évaluations</t>
  </si>
  <si>
    <t>Animation de la formation communication impactante en présentiel dans l'un des sites de l'ADEME incluant les évaluations</t>
  </si>
  <si>
    <t>Animation de la formation gestion des controverses en présentiel dans l'un des sites de l'ADEME incluant les évaluations</t>
  </si>
  <si>
    <t>Réunion par 1/2 journée</t>
  </si>
  <si>
    <t>Conception d'un module créé sur mesure</t>
  </si>
  <si>
    <t>Animation d'un module créé sur mesure (coût pour une session)</t>
  </si>
  <si>
    <t xml:space="preserve">Forfait - Conception de la formation les bases de la prise de parole en public : les déroulés pédadogiques (y compris celui en 100% distanciel), tous les éléments de contenu et les supports de formation, toutes les modalités en présentiel (quizz, étude de cas, ...), les évaluation, les réunions de lancement et de validation, les outils d'animation </t>
  </si>
  <si>
    <t xml:space="preserve">Forfait - Conception de la formation communication impactante : les déroulés pédadogiques (y compris celui en 100% distanciel), tous les éléments de contenu et les supports de formation, toutes les modalités en présentiel (quizz, étude de cas, ...), les évaluation, les réunions de lancement et de validation, les outils d'animation </t>
  </si>
  <si>
    <t xml:space="preserve">Forfait - Conception de la formation gestion des controverses : les déroulés pédadogiques (y compris celui en 100% distanciel), tous les éléments de contenu et les supports de formation, toutes les modalités en présentiel (quizz, étude de cas, ...), les évaluation, les réunions de lancement et de validation, les outils d'animation </t>
  </si>
  <si>
    <t>PREPARATION, ANIMATION ET ACTUALISATION 
DE FORMATIONS INTERNES A L’ADEME SUR LA PRISE DE PAROLE EN PUBLIC</t>
  </si>
  <si>
    <t>DECOMPOSITION DU PRIX GLOBAL ET FORFAITAIRE (DPGF)</t>
  </si>
  <si>
    <t>BORDEREAU DE PRIX UNITAIRES (BPU)</t>
  </si>
  <si>
    <t>Animation d'une session test d'un module créé sur mesure en distanciel</t>
  </si>
  <si>
    <t>Animation d'un module créé sur mesure (coût pour une session) en distanciel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</si>
</sst>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1"/>
      <name val="Arial"/>
      <family val="2"/>
    </font>
    <font>
      <sz val="11"/>
      <name val="Arial"/>
      <family val="2"/>
    </font>
    <font>
      <sz val="11"/>
      <name val="Calibri"/>
      <family val="2"/>
    </font>
    <font>
      <b/>
      <sz val="11"/>
      <color rgb="FFFF0000"/>
      <name val="Arial"/>
      <family val="2"/>
    </font>
    <font>
      <b/>
      <sz val="12"/>
      <name val="Arial"/>
      <family val="2"/>
    </font>
    <font>
      <b/>
      <sz val="14"/>
      <name val="Arial"/>
      <family val="2"/>
    </font>
    <font>
      <sz val="11"/>
      <color rgb="FFFF0000"/>
      <name val="Calibri"/>
      <family val="2"/>
    </font>
    <font>
      <b/>
      <sz val="16"/>
      <name val="Arial"/>
      <family val="2"/>
    </font>
    <font>
      <b/>
      <sz val="11"/>
      <color rgb="FFFF0000"/>
      <name val="Calibri"/>
      <family val="2"/>
      <scheme val="minor"/>
    </font>
  </fonts>
  <fills count="8">
    <fill>
      <patternFill patternType="none"/>
    </fill>
    <fill>
      <patternFill patternType="gray125"/>
    </fill>
    <fill>
      <patternFill patternType="solid">
        <fgColor rgb="FFC0C0C0"/>
        <bgColor rgb="FF000000"/>
      </patternFill>
    </fill>
    <fill>
      <patternFill patternType="solid">
        <fgColor rgb="FFFFFFFF"/>
        <bgColor rgb="FF000000"/>
      </patternFill>
    </fill>
    <fill>
      <patternFill patternType="solid">
        <fgColor rgb="FFBFBFBF"/>
        <bgColor rgb="FF000000"/>
      </patternFill>
    </fill>
    <fill>
      <patternFill patternType="solid">
        <fgColor theme="0"/>
        <bgColor rgb="FF000000"/>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1" fillId="0" borderId="0" xfId="0" applyFont="1"/>
    <xf numFmtId="0" fontId="3" fillId="0" borderId="5" xfId="0" applyFont="1" applyBorder="1" applyAlignment="1">
      <alignment horizontal="center" vertical="center" wrapText="1"/>
    </xf>
    <xf numFmtId="0" fontId="2"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wrapText="1"/>
    </xf>
    <xf numFmtId="2" fontId="3" fillId="0" borderId="7"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4" borderId="6" xfId="0" applyFont="1" applyFill="1" applyBorder="1" applyAlignment="1">
      <alignment vertical="center" wrapText="1"/>
    </xf>
    <xf numFmtId="0" fontId="8" fillId="0" borderId="0" xfId="0" applyFont="1" applyAlignment="1">
      <alignment vertical="center" wrapText="1"/>
    </xf>
    <xf numFmtId="0" fontId="2" fillId="5"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10" fillId="0" borderId="0" xfId="0" applyFont="1"/>
    <xf numFmtId="0" fontId="5" fillId="7" borderId="6" xfId="0" applyFont="1" applyFill="1" applyBorder="1" applyAlignment="1">
      <alignment horizontal="center" vertical="center" wrapText="1"/>
    </xf>
    <xf numFmtId="0" fontId="2" fillId="5" borderId="6" xfId="0" applyFont="1" applyFill="1" applyBorder="1" applyAlignment="1">
      <alignment vertical="center" wrapText="1"/>
    </xf>
    <xf numFmtId="0" fontId="2" fillId="5" borderId="5" xfId="0" applyFont="1" applyFill="1" applyBorder="1" applyAlignment="1">
      <alignment vertical="center" wrapText="1"/>
    </xf>
    <xf numFmtId="0" fontId="2" fillId="0" borderId="10" xfId="0" applyFont="1" applyBorder="1" applyAlignment="1">
      <alignment horizontal="center" vertical="center" wrapText="1"/>
    </xf>
    <xf numFmtId="0" fontId="2" fillId="0" borderId="6" xfId="0" applyFont="1" applyBorder="1" applyAlignment="1">
      <alignment vertical="center" wrapText="1"/>
    </xf>
    <xf numFmtId="0" fontId="2" fillId="0" borderId="5" xfId="0" applyFont="1" applyBorder="1" applyAlignment="1">
      <alignment horizontal="center" vertical="center" wrapText="1"/>
    </xf>
    <xf numFmtId="2" fontId="3" fillId="0" borderId="5"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4" borderId="5" xfId="0" applyFont="1" applyFill="1" applyBorder="1" applyAlignment="1">
      <alignment vertical="center" wrapText="1"/>
    </xf>
    <xf numFmtId="0" fontId="3" fillId="0" borderId="8" xfId="0" applyFont="1" applyBorder="1" applyAlignment="1">
      <alignment horizontal="center" vertical="center" wrapText="1"/>
    </xf>
    <xf numFmtId="0" fontId="2" fillId="4" borderId="12" xfId="0" applyFont="1" applyFill="1" applyBorder="1" applyAlignment="1">
      <alignment vertical="center" wrapText="1"/>
    </xf>
    <xf numFmtId="0" fontId="2" fillId="4" borderId="13" xfId="0" applyFont="1" applyFill="1" applyBorder="1" applyAlignment="1">
      <alignment vertical="center" wrapText="1"/>
    </xf>
    <xf numFmtId="0" fontId="9" fillId="0" borderId="0" xfId="0" applyFont="1" applyAlignment="1">
      <alignment vertical="center" wrapText="1"/>
    </xf>
    <xf numFmtId="0" fontId="1" fillId="6" borderId="0" xfId="0" applyFont="1" applyFill="1" applyAlignment="1">
      <alignment horizontal="left" wrapText="1"/>
    </xf>
    <xf numFmtId="0" fontId="6"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topLeftCell="C4" zoomScale="90" zoomScaleNormal="90" workbookViewId="0">
      <selection activeCell="A21" sqref="A21"/>
    </sheetView>
  </sheetViews>
  <sheetFormatPr baseColWidth="10" defaultRowHeight="12.75" x14ac:dyDescent="0.2"/>
  <cols>
    <col min="1" max="1" width="47.7109375" style="1" customWidth="1"/>
    <col min="2" max="2" width="14.85546875" style="1" customWidth="1"/>
    <col min="3" max="3" width="10.5703125" style="1" bestFit="1" customWidth="1"/>
    <col min="4" max="4" width="17.42578125" style="1" customWidth="1"/>
    <col min="5" max="5" width="19.85546875" style="1" bestFit="1" customWidth="1"/>
    <col min="6" max="6" width="22.5703125" style="1" bestFit="1" customWidth="1"/>
    <col min="7" max="7" width="21.42578125" style="1" customWidth="1"/>
    <col min="8" max="8" width="20.140625" style="1" customWidth="1"/>
    <col min="9" max="255" width="11.42578125" style="1"/>
    <col min="256" max="256" width="31.85546875" style="1" customWidth="1"/>
    <col min="257" max="257" width="33.85546875" style="1" customWidth="1"/>
    <col min="258" max="258" width="14.85546875" style="1" customWidth="1"/>
    <col min="259" max="259" width="11.42578125" style="1"/>
    <col min="260" max="260" width="17.42578125" style="1" customWidth="1"/>
    <col min="261" max="261" width="21.140625" style="1" customWidth="1"/>
    <col min="262" max="263" width="22.85546875" style="1" customWidth="1"/>
    <col min="264" max="264" width="6.140625" style="1" customWidth="1"/>
    <col min="265" max="511" width="11.42578125" style="1"/>
    <col min="512" max="512" width="31.85546875" style="1" customWidth="1"/>
    <col min="513" max="513" width="33.85546875" style="1" customWidth="1"/>
    <col min="514" max="514" width="14.85546875" style="1" customWidth="1"/>
    <col min="515" max="515" width="11.42578125" style="1"/>
    <col min="516" max="516" width="17.42578125" style="1" customWidth="1"/>
    <col min="517" max="517" width="21.140625" style="1" customWidth="1"/>
    <col min="518" max="519" width="22.85546875" style="1" customWidth="1"/>
    <col min="520" max="520" width="6.140625" style="1" customWidth="1"/>
    <col min="521" max="767" width="11.42578125" style="1"/>
    <col min="768" max="768" width="31.85546875" style="1" customWidth="1"/>
    <col min="769" max="769" width="33.85546875" style="1" customWidth="1"/>
    <col min="770" max="770" width="14.85546875" style="1" customWidth="1"/>
    <col min="771" max="771" width="11.42578125" style="1"/>
    <col min="772" max="772" width="17.42578125" style="1" customWidth="1"/>
    <col min="773" max="773" width="21.140625" style="1" customWidth="1"/>
    <col min="774" max="775" width="22.85546875" style="1" customWidth="1"/>
    <col min="776" max="776" width="6.140625" style="1" customWidth="1"/>
    <col min="777" max="1023" width="11.42578125" style="1"/>
    <col min="1024" max="1024" width="31.85546875" style="1" customWidth="1"/>
    <col min="1025" max="1025" width="33.85546875" style="1" customWidth="1"/>
    <col min="1026" max="1026" width="14.85546875" style="1" customWidth="1"/>
    <col min="1027" max="1027" width="11.42578125" style="1"/>
    <col min="1028" max="1028" width="17.42578125" style="1" customWidth="1"/>
    <col min="1029" max="1029" width="21.140625" style="1" customWidth="1"/>
    <col min="1030" max="1031" width="22.85546875" style="1" customWidth="1"/>
    <col min="1032" max="1032" width="6.140625" style="1" customWidth="1"/>
    <col min="1033" max="1279" width="11.42578125" style="1"/>
    <col min="1280" max="1280" width="31.85546875" style="1" customWidth="1"/>
    <col min="1281" max="1281" width="33.85546875" style="1" customWidth="1"/>
    <col min="1282" max="1282" width="14.85546875" style="1" customWidth="1"/>
    <col min="1283" max="1283" width="11.42578125" style="1"/>
    <col min="1284" max="1284" width="17.42578125" style="1" customWidth="1"/>
    <col min="1285" max="1285" width="21.140625" style="1" customWidth="1"/>
    <col min="1286" max="1287" width="22.85546875" style="1" customWidth="1"/>
    <col min="1288" max="1288" width="6.140625" style="1" customWidth="1"/>
    <col min="1289" max="1535" width="11.42578125" style="1"/>
    <col min="1536" max="1536" width="31.85546875" style="1" customWidth="1"/>
    <col min="1537" max="1537" width="33.85546875" style="1" customWidth="1"/>
    <col min="1538" max="1538" width="14.85546875" style="1" customWidth="1"/>
    <col min="1539" max="1539" width="11.42578125" style="1"/>
    <col min="1540" max="1540" width="17.42578125" style="1" customWidth="1"/>
    <col min="1541" max="1541" width="21.140625" style="1" customWidth="1"/>
    <col min="1542" max="1543" width="22.85546875" style="1" customWidth="1"/>
    <col min="1544" max="1544" width="6.140625" style="1" customWidth="1"/>
    <col min="1545" max="1791" width="11.42578125" style="1"/>
    <col min="1792" max="1792" width="31.85546875" style="1" customWidth="1"/>
    <col min="1793" max="1793" width="33.85546875" style="1" customWidth="1"/>
    <col min="1794" max="1794" width="14.85546875" style="1" customWidth="1"/>
    <col min="1795" max="1795" width="11.42578125" style="1"/>
    <col min="1796" max="1796" width="17.42578125" style="1" customWidth="1"/>
    <col min="1797" max="1797" width="21.140625" style="1" customWidth="1"/>
    <col min="1798" max="1799" width="22.85546875" style="1" customWidth="1"/>
    <col min="1800" max="1800" width="6.140625" style="1" customWidth="1"/>
    <col min="1801" max="2047" width="11.42578125" style="1"/>
    <col min="2048" max="2048" width="31.85546875" style="1" customWidth="1"/>
    <col min="2049" max="2049" width="33.85546875" style="1" customWidth="1"/>
    <col min="2050" max="2050" width="14.85546875" style="1" customWidth="1"/>
    <col min="2051" max="2051" width="11.42578125" style="1"/>
    <col min="2052" max="2052" width="17.42578125" style="1" customWidth="1"/>
    <col min="2053" max="2053" width="21.140625" style="1" customWidth="1"/>
    <col min="2054" max="2055" width="22.85546875" style="1" customWidth="1"/>
    <col min="2056" max="2056" width="6.140625" style="1" customWidth="1"/>
    <col min="2057" max="2303" width="11.42578125" style="1"/>
    <col min="2304" max="2304" width="31.85546875" style="1" customWidth="1"/>
    <col min="2305" max="2305" width="33.85546875" style="1" customWidth="1"/>
    <col min="2306" max="2306" width="14.85546875" style="1" customWidth="1"/>
    <col min="2307" max="2307" width="11.42578125" style="1"/>
    <col min="2308" max="2308" width="17.42578125" style="1" customWidth="1"/>
    <col min="2309" max="2309" width="21.140625" style="1" customWidth="1"/>
    <col min="2310" max="2311" width="22.85546875" style="1" customWidth="1"/>
    <col min="2312" max="2312" width="6.140625" style="1" customWidth="1"/>
    <col min="2313" max="2559" width="11.42578125" style="1"/>
    <col min="2560" max="2560" width="31.85546875" style="1" customWidth="1"/>
    <col min="2561" max="2561" width="33.85546875" style="1" customWidth="1"/>
    <col min="2562" max="2562" width="14.85546875" style="1" customWidth="1"/>
    <col min="2563" max="2563" width="11.42578125" style="1"/>
    <col min="2564" max="2564" width="17.42578125" style="1" customWidth="1"/>
    <col min="2565" max="2565" width="21.140625" style="1" customWidth="1"/>
    <col min="2566" max="2567" width="22.85546875" style="1" customWidth="1"/>
    <col min="2568" max="2568" width="6.140625" style="1" customWidth="1"/>
    <col min="2569" max="2815" width="11.42578125" style="1"/>
    <col min="2816" max="2816" width="31.85546875" style="1" customWidth="1"/>
    <col min="2817" max="2817" width="33.85546875" style="1" customWidth="1"/>
    <col min="2818" max="2818" width="14.85546875" style="1" customWidth="1"/>
    <col min="2819" max="2819" width="11.42578125" style="1"/>
    <col min="2820" max="2820" width="17.42578125" style="1" customWidth="1"/>
    <col min="2821" max="2821" width="21.140625" style="1" customWidth="1"/>
    <col min="2822" max="2823" width="22.85546875" style="1" customWidth="1"/>
    <col min="2824" max="2824" width="6.140625" style="1" customWidth="1"/>
    <col min="2825" max="3071" width="11.42578125" style="1"/>
    <col min="3072" max="3072" width="31.85546875" style="1" customWidth="1"/>
    <col min="3073" max="3073" width="33.85546875" style="1" customWidth="1"/>
    <col min="3074" max="3074" width="14.85546875" style="1" customWidth="1"/>
    <col min="3075" max="3075" width="11.42578125" style="1"/>
    <col min="3076" max="3076" width="17.42578125" style="1" customWidth="1"/>
    <col min="3077" max="3077" width="21.140625" style="1" customWidth="1"/>
    <col min="3078" max="3079" width="22.85546875" style="1" customWidth="1"/>
    <col min="3080" max="3080" width="6.140625" style="1" customWidth="1"/>
    <col min="3081" max="3327" width="11.42578125" style="1"/>
    <col min="3328" max="3328" width="31.85546875" style="1" customWidth="1"/>
    <col min="3329" max="3329" width="33.85546875" style="1" customWidth="1"/>
    <col min="3330" max="3330" width="14.85546875" style="1" customWidth="1"/>
    <col min="3331" max="3331" width="11.42578125" style="1"/>
    <col min="3332" max="3332" width="17.42578125" style="1" customWidth="1"/>
    <col min="3333" max="3333" width="21.140625" style="1" customWidth="1"/>
    <col min="3334" max="3335" width="22.85546875" style="1" customWidth="1"/>
    <col min="3336" max="3336" width="6.140625" style="1" customWidth="1"/>
    <col min="3337" max="3583" width="11.42578125" style="1"/>
    <col min="3584" max="3584" width="31.85546875" style="1" customWidth="1"/>
    <col min="3585" max="3585" width="33.85546875" style="1" customWidth="1"/>
    <col min="3586" max="3586" width="14.85546875" style="1" customWidth="1"/>
    <col min="3587" max="3587" width="11.42578125" style="1"/>
    <col min="3588" max="3588" width="17.42578125" style="1" customWidth="1"/>
    <col min="3589" max="3589" width="21.140625" style="1" customWidth="1"/>
    <col min="3590" max="3591" width="22.85546875" style="1" customWidth="1"/>
    <col min="3592" max="3592" width="6.140625" style="1" customWidth="1"/>
    <col min="3593" max="3839" width="11.42578125" style="1"/>
    <col min="3840" max="3840" width="31.85546875" style="1" customWidth="1"/>
    <col min="3841" max="3841" width="33.85546875" style="1" customWidth="1"/>
    <col min="3842" max="3842" width="14.85546875" style="1" customWidth="1"/>
    <col min="3843" max="3843" width="11.42578125" style="1"/>
    <col min="3844" max="3844" width="17.42578125" style="1" customWidth="1"/>
    <col min="3845" max="3845" width="21.140625" style="1" customWidth="1"/>
    <col min="3846" max="3847" width="22.85546875" style="1" customWidth="1"/>
    <col min="3848" max="3848" width="6.140625" style="1" customWidth="1"/>
    <col min="3849" max="4095" width="11.42578125" style="1"/>
    <col min="4096" max="4096" width="31.85546875" style="1" customWidth="1"/>
    <col min="4097" max="4097" width="33.85546875" style="1" customWidth="1"/>
    <col min="4098" max="4098" width="14.85546875" style="1" customWidth="1"/>
    <col min="4099" max="4099" width="11.42578125" style="1"/>
    <col min="4100" max="4100" width="17.42578125" style="1" customWidth="1"/>
    <col min="4101" max="4101" width="21.140625" style="1" customWidth="1"/>
    <col min="4102" max="4103" width="22.85546875" style="1" customWidth="1"/>
    <col min="4104" max="4104" width="6.140625" style="1" customWidth="1"/>
    <col min="4105" max="4351" width="11.42578125" style="1"/>
    <col min="4352" max="4352" width="31.85546875" style="1" customWidth="1"/>
    <col min="4353" max="4353" width="33.85546875" style="1" customWidth="1"/>
    <col min="4354" max="4354" width="14.85546875" style="1" customWidth="1"/>
    <col min="4355" max="4355" width="11.42578125" style="1"/>
    <col min="4356" max="4356" width="17.42578125" style="1" customWidth="1"/>
    <col min="4357" max="4357" width="21.140625" style="1" customWidth="1"/>
    <col min="4358" max="4359" width="22.85546875" style="1" customWidth="1"/>
    <col min="4360" max="4360" width="6.140625" style="1" customWidth="1"/>
    <col min="4361" max="4607" width="11.42578125" style="1"/>
    <col min="4608" max="4608" width="31.85546875" style="1" customWidth="1"/>
    <col min="4609" max="4609" width="33.85546875" style="1" customWidth="1"/>
    <col min="4610" max="4610" width="14.85546875" style="1" customWidth="1"/>
    <col min="4611" max="4611" width="11.42578125" style="1"/>
    <col min="4612" max="4612" width="17.42578125" style="1" customWidth="1"/>
    <col min="4613" max="4613" width="21.140625" style="1" customWidth="1"/>
    <col min="4614" max="4615" width="22.85546875" style="1" customWidth="1"/>
    <col min="4616" max="4616" width="6.140625" style="1" customWidth="1"/>
    <col min="4617" max="4863" width="11.42578125" style="1"/>
    <col min="4864" max="4864" width="31.85546875" style="1" customWidth="1"/>
    <col min="4865" max="4865" width="33.85546875" style="1" customWidth="1"/>
    <col min="4866" max="4866" width="14.85546875" style="1" customWidth="1"/>
    <col min="4867" max="4867" width="11.42578125" style="1"/>
    <col min="4868" max="4868" width="17.42578125" style="1" customWidth="1"/>
    <col min="4869" max="4869" width="21.140625" style="1" customWidth="1"/>
    <col min="4870" max="4871" width="22.85546875" style="1" customWidth="1"/>
    <col min="4872" max="4872" width="6.140625" style="1" customWidth="1"/>
    <col min="4873" max="5119" width="11.42578125" style="1"/>
    <col min="5120" max="5120" width="31.85546875" style="1" customWidth="1"/>
    <col min="5121" max="5121" width="33.85546875" style="1" customWidth="1"/>
    <col min="5122" max="5122" width="14.85546875" style="1" customWidth="1"/>
    <col min="5123" max="5123" width="11.42578125" style="1"/>
    <col min="5124" max="5124" width="17.42578125" style="1" customWidth="1"/>
    <col min="5125" max="5125" width="21.140625" style="1" customWidth="1"/>
    <col min="5126" max="5127" width="22.85546875" style="1" customWidth="1"/>
    <col min="5128" max="5128" width="6.140625" style="1" customWidth="1"/>
    <col min="5129" max="5375" width="11.42578125" style="1"/>
    <col min="5376" max="5376" width="31.85546875" style="1" customWidth="1"/>
    <col min="5377" max="5377" width="33.85546875" style="1" customWidth="1"/>
    <col min="5378" max="5378" width="14.85546875" style="1" customWidth="1"/>
    <col min="5379" max="5379" width="11.42578125" style="1"/>
    <col min="5380" max="5380" width="17.42578125" style="1" customWidth="1"/>
    <col min="5381" max="5381" width="21.140625" style="1" customWidth="1"/>
    <col min="5382" max="5383" width="22.85546875" style="1" customWidth="1"/>
    <col min="5384" max="5384" width="6.140625" style="1" customWidth="1"/>
    <col min="5385" max="5631" width="11.42578125" style="1"/>
    <col min="5632" max="5632" width="31.85546875" style="1" customWidth="1"/>
    <col min="5633" max="5633" width="33.85546875" style="1" customWidth="1"/>
    <col min="5634" max="5634" width="14.85546875" style="1" customWidth="1"/>
    <col min="5635" max="5635" width="11.42578125" style="1"/>
    <col min="5636" max="5636" width="17.42578125" style="1" customWidth="1"/>
    <col min="5637" max="5637" width="21.140625" style="1" customWidth="1"/>
    <col min="5638" max="5639" width="22.85546875" style="1" customWidth="1"/>
    <col min="5640" max="5640" width="6.140625" style="1" customWidth="1"/>
    <col min="5641" max="5887" width="11.42578125" style="1"/>
    <col min="5888" max="5888" width="31.85546875" style="1" customWidth="1"/>
    <col min="5889" max="5889" width="33.85546875" style="1" customWidth="1"/>
    <col min="5890" max="5890" width="14.85546875" style="1" customWidth="1"/>
    <col min="5891" max="5891" width="11.42578125" style="1"/>
    <col min="5892" max="5892" width="17.42578125" style="1" customWidth="1"/>
    <col min="5893" max="5893" width="21.140625" style="1" customWidth="1"/>
    <col min="5894" max="5895" width="22.85546875" style="1" customWidth="1"/>
    <col min="5896" max="5896" width="6.140625" style="1" customWidth="1"/>
    <col min="5897" max="6143" width="11.42578125" style="1"/>
    <col min="6144" max="6144" width="31.85546875" style="1" customWidth="1"/>
    <col min="6145" max="6145" width="33.85546875" style="1" customWidth="1"/>
    <col min="6146" max="6146" width="14.85546875" style="1" customWidth="1"/>
    <col min="6147" max="6147" width="11.42578125" style="1"/>
    <col min="6148" max="6148" width="17.42578125" style="1" customWidth="1"/>
    <col min="6149" max="6149" width="21.140625" style="1" customWidth="1"/>
    <col min="6150" max="6151" width="22.85546875" style="1" customWidth="1"/>
    <col min="6152" max="6152" width="6.140625" style="1" customWidth="1"/>
    <col min="6153" max="6399" width="11.42578125" style="1"/>
    <col min="6400" max="6400" width="31.85546875" style="1" customWidth="1"/>
    <col min="6401" max="6401" width="33.85546875" style="1" customWidth="1"/>
    <col min="6402" max="6402" width="14.85546875" style="1" customWidth="1"/>
    <col min="6403" max="6403" width="11.42578125" style="1"/>
    <col min="6404" max="6404" width="17.42578125" style="1" customWidth="1"/>
    <col min="6405" max="6405" width="21.140625" style="1" customWidth="1"/>
    <col min="6406" max="6407" width="22.85546875" style="1" customWidth="1"/>
    <col min="6408" max="6408" width="6.140625" style="1" customWidth="1"/>
    <col min="6409" max="6655" width="11.42578125" style="1"/>
    <col min="6656" max="6656" width="31.85546875" style="1" customWidth="1"/>
    <col min="6657" max="6657" width="33.85546875" style="1" customWidth="1"/>
    <col min="6658" max="6658" width="14.85546875" style="1" customWidth="1"/>
    <col min="6659" max="6659" width="11.42578125" style="1"/>
    <col min="6660" max="6660" width="17.42578125" style="1" customWidth="1"/>
    <col min="6661" max="6661" width="21.140625" style="1" customWidth="1"/>
    <col min="6662" max="6663" width="22.85546875" style="1" customWidth="1"/>
    <col min="6664" max="6664" width="6.140625" style="1" customWidth="1"/>
    <col min="6665" max="6911" width="11.42578125" style="1"/>
    <col min="6912" max="6912" width="31.85546875" style="1" customWidth="1"/>
    <col min="6913" max="6913" width="33.85546875" style="1" customWidth="1"/>
    <col min="6914" max="6914" width="14.85546875" style="1" customWidth="1"/>
    <col min="6915" max="6915" width="11.42578125" style="1"/>
    <col min="6916" max="6916" width="17.42578125" style="1" customWidth="1"/>
    <col min="6917" max="6917" width="21.140625" style="1" customWidth="1"/>
    <col min="6918" max="6919" width="22.85546875" style="1" customWidth="1"/>
    <col min="6920" max="6920" width="6.140625" style="1" customWidth="1"/>
    <col min="6921" max="7167" width="11.42578125" style="1"/>
    <col min="7168" max="7168" width="31.85546875" style="1" customWidth="1"/>
    <col min="7169" max="7169" width="33.85546875" style="1" customWidth="1"/>
    <col min="7170" max="7170" width="14.85546875" style="1" customWidth="1"/>
    <col min="7171" max="7171" width="11.42578125" style="1"/>
    <col min="7172" max="7172" width="17.42578125" style="1" customWidth="1"/>
    <col min="7173" max="7173" width="21.140625" style="1" customWidth="1"/>
    <col min="7174" max="7175" width="22.85546875" style="1" customWidth="1"/>
    <col min="7176" max="7176" width="6.140625" style="1" customWidth="1"/>
    <col min="7177" max="7423" width="11.42578125" style="1"/>
    <col min="7424" max="7424" width="31.85546875" style="1" customWidth="1"/>
    <col min="7425" max="7425" width="33.85546875" style="1" customWidth="1"/>
    <col min="7426" max="7426" width="14.85546875" style="1" customWidth="1"/>
    <col min="7427" max="7427" width="11.42578125" style="1"/>
    <col min="7428" max="7428" width="17.42578125" style="1" customWidth="1"/>
    <col min="7429" max="7429" width="21.140625" style="1" customWidth="1"/>
    <col min="7430" max="7431" width="22.85546875" style="1" customWidth="1"/>
    <col min="7432" max="7432" width="6.140625" style="1" customWidth="1"/>
    <col min="7433" max="7679" width="11.42578125" style="1"/>
    <col min="7680" max="7680" width="31.85546875" style="1" customWidth="1"/>
    <col min="7681" max="7681" width="33.85546875" style="1" customWidth="1"/>
    <col min="7682" max="7682" width="14.85546875" style="1" customWidth="1"/>
    <col min="7683" max="7683" width="11.42578125" style="1"/>
    <col min="7684" max="7684" width="17.42578125" style="1" customWidth="1"/>
    <col min="7685" max="7685" width="21.140625" style="1" customWidth="1"/>
    <col min="7686" max="7687" width="22.85546875" style="1" customWidth="1"/>
    <col min="7688" max="7688" width="6.140625" style="1" customWidth="1"/>
    <col min="7689" max="7935" width="11.42578125" style="1"/>
    <col min="7936" max="7936" width="31.85546875" style="1" customWidth="1"/>
    <col min="7937" max="7937" width="33.85546875" style="1" customWidth="1"/>
    <col min="7938" max="7938" width="14.85546875" style="1" customWidth="1"/>
    <col min="7939" max="7939" width="11.42578125" style="1"/>
    <col min="7940" max="7940" width="17.42578125" style="1" customWidth="1"/>
    <col min="7941" max="7941" width="21.140625" style="1" customWidth="1"/>
    <col min="7942" max="7943" width="22.85546875" style="1" customWidth="1"/>
    <col min="7944" max="7944" width="6.140625" style="1" customWidth="1"/>
    <col min="7945" max="8191" width="11.42578125" style="1"/>
    <col min="8192" max="8192" width="31.85546875" style="1" customWidth="1"/>
    <col min="8193" max="8193" width="33.85546875" style="1" customWidth="1"/>
    <col min="8194" max="8194" width="14.85546875" style="1" customWidth="1"/>
    <col min="8195" max="8195" width="11.42578125" style="1"/>
    <col min="8196" max="8196" width="17.42578125" style="1" customWidth="1"/>
    <col min="8197" max="8197" width="21.140625" style="1" customWidth="1"/>
    <col min="8198" max="8199" width="22.85546875" style="1" customWidth="1"/>
    <col min="8200" max="8200" width="6.140625" style="1" customWidth="1"/>
    <col min="8201" max="8447" width="11.42578125" style="1"/>
    <col min="8448" max="8448" width="31.85546875" style="1" customWidth="1"/>
    <col min="8449" max="8449" width="33.85546875" style="1" customWidth="1"/>
    <col min="8450" max="8450" width="14.85546875" style="1" customWidth="1"/>
    <col min="8451" max="8451" width="11.42578125" style="1"/>
    <col min="8452" max="8452" width="17.42578125" style="1" customWidth="1"/>
    <col min="8453" max="8453" width="21.140625" style="1" customWidth="1"/>
    <col min="8454" max="8455" width="22.85546875" style="1" customWidth="1"/>
    <col min="8456" max="8456" width="6.140625" style="1" customWidth="1"/>
    <col min="8457" max="8703" width="11.42578125" style="1"/>
    <col min="8704" max="8704" width="31.85546875" style="1" customWidth="1"/>
    <col min="8705" max="8705" width="33.85546875" style="1" customWidth="1"/>
    <col min="8706" max="8706" width="14.85546875" style="1" customWidth="1"/>
    <col min="8707" max="8707" width="11.42578125" style="1"/>
    <col min="8708" max="8708" width="17.42578125" style="1" customWidth="1"/>
    <col min="8709" max="8709" width="21.140625" style="1" customWidth="1"/>
    <col min="8710" max="8711" width="22.85546875" style="1" customWidth="1"/>
    <col min="8712" max="8712" width="6.140625" style="1" customWidth="1"/>
    <col min="8713" max="8959" width="11.42578125" style="1"/>
    <col min="8960" max="8960" width="31.85546875" style="1" customWidth="1"/>
    <col min="8961" max="8961" width="33.85546875" style="1" customWidth="1"/>
    <col min="8962" max="8962" width="14.85546875" style="1" customWidth="1"/>
    <col min="8963" max="8963" width="11.42578125" style="1"/>
    <col min="8964" max="8964" width="17.42578125" style="1" customWidth="1"/>
    <col min="8965" max="8965" width="21.140625" style="1" customWidth="1"/>
    <col min="8966" max="8967" width="22.85546875" style="1" customWidth="1"/>
    <col min="8968" max="8968" width="6.140625" style="1" customWidth="1"/>
    <col min="8969" max="9215" width="11.42578125" style="1"/>
    <col min="9216" max="9216" width="31.85546875" style="1" customWidth="1"/>
    <col min="9217" max="9217" width="33.85546875" style="1" customWidth="1"/>
    <col min="9218" max="9218" width="14.85546875" style="1" customWidth="1"/>
    <col min="9219" max="9219" width="11.42578125" style="1"/>
    <col min="9220" max="9220" width="17.42578125" style="1" customWidth="1"/>
    <col min="9221" max="9221" width="21.140625" style="1" customWidth="1"/>
    <col min="9222" max="9223" width="22.85546875" style="1" customWidth="1"/>
    <col min="9224" max="9224" width="6.140625" style="1" customWidth="1"/>
    <col min="9225" max="9471" width="11.42578125" style="1"/>
    <col min="9472" max="9472" width="31.85546875" style="1" customWidth="1"/>
    <col min="9473" max="9473" width="33.85546875" style="1" customWidth="1"/>
    <col min="9474" max="9474" width="14.85546875" style="1" customWidth="1"/>
    <col min="9475" max="9475" width="11.42578125" style="1"/>
    <col min="9476" max="9476" width="17.42578125" style="1" customWidth="1"/>
    <col min="9477" max="9477" width="21.140625" style="1" customWidth="1"/>
    <col min="9478" max="9479" width="22.85546875" style="1" customWidth="1"/>
    <col min="9480" max="9480" width="6.140625" style="1" customWidth="1"/>
    <col min="9481" max="9727" width="11.42578125" style="1"/>
    <col min="9728" max="9728" width="31.85546875" style="1" customWidth="1"/>
    <col min="9729" max="9729" width="33.85546875" style="1" customWidth="1"/>
    <col min="9730" max="9730" width="14.85546875" style="1" customWidth="1"/>
    <col min="9731" max="9731" width="11.42578125" style="1"/>
    <col min="9732" max="9732" width="17.42578125" style="1" customWidth="1"/>
    <col min="9733" max="9733" width="21.140625" style="1" customWidth="1"/>
    <col min="9734" max="9735" width="22.85546875" style="1" customWidth="1"/>
    <col min="9736" max="9736" width="6.140625" style="1" customWidth="1"/>
    <col min="9737" max="9983" width="11.42578125" style="1"/>
    <col min="9984" max="9984" width="31.85546875" style="1" customWidth="1"/>
    <col min="9985" max="9985" width="33.85546875" style="1" customWidth="1"/>
    <col min="9986" max="9986" width="14.85546875" style="1" customWidth="1"/>
    <col min="9987" max="9987" width="11.42578125" style="1"/>
    <col min="9988" max="9988" width="17.42578125" style="1" customWidth="1"/>
    <col min="9989" max="9989" width="21.140625" style="1" customWidth="1"/>
    <col min="9990" max="9991" width="22.85546875" style="1" customWidth="1"/>
    <col min="9992" max="9992" width="6.140625" style="1" customWidth="1"/>
    <col min="9993" max="10239" width="11.42578125" style="1"/>
    <col min="10240" max="10240" width="31.85546875" style="1" customWidth="1"/>
    <col min="10241" max="10241" width="33.85546875" style="1" customWidth="1"/>
    <col min="10242" max="10242" width="14.85546875" style="1" customWidth="1"/>
    <col min="10243" max="10243" width="11.42578125" style="1"/>
    <col min="10244" max="10244" width="17.42578125" style="1" customWidth="1"/>
    <col min="10245" max="10245" width="21.140625" style="1" customWidth="1"/>
    <col min="10246" max="10247" width="22.85546875" style="1" customWidth="1"/>
    <col min="10248" max="10248" width="6.140625" style="1" customWidth="1"/>
    <col min="10249" max="10495" width="11.42578125" style="1"/>
    <col min="10496" max="10496" width="31.85546875" style="1" customWidth="1"/>
    <col min="10497" max="10497" width="33.85546875" style="1" customWidth="1"/>
    <col min="10498" max="10498" width="14.85546875" style="1" customWidth="1"/>
    <col min="10499" max="10499" width="11.42578125" style="1"/>
    <col min="10500" max="10500" width="17.42578125" style="1" customWidth="1"/>
    <col min="10501" max="10501" width="21.140625" style="1" customWidth="1"/>
    <col min="10502" max="10503" width="22.85546875" style="1" customWidth="1"/>
    <col min="10504" max="10504" width="6.140625" style="1" customWidth="1"/>
    <col min="10505" max="10751" width="11.42578125" style="1"/>
    <col min="10752" max="10752" width="31.85546875" style="1" customWidth="1"/>
    <col min="10753" max="10753" width="33.85546875" style="1" customWidth="1"/>
    <col min="10754" max="10754" width="14.85546875" style="1" customWidth="1"/>
    <col min="10755" max="10755" width="11.42578125" style="1"/>
    <col min="10756" max="10756" width="17.42578125" style="1" customWidth="1"/>
    <col min="10757" max="10757" width="21.140625" style="1" customWidth="1"/>
    <col min="10758" max="10759" width="22.85546875" style="1" customWidth="1"/>
    <col min="10760" max="10760" width="6.140625" style="1" customWidth="1"/>
    <col min="10761" max="11007" width="11.42578125" style="1"/>
    <col min="11008" max="11008" width="31.85546875" style="1" customWidth="1"/>
    <col min="11009" max="11009" width="33.85546875" style="1" customWidth="1"/>
    <col min="11010" max="11010" width="14.85546875" style="1" customWidth="1"/>
    <col min="11011" max="11011" width="11.42578125" style="1"/>
    <col min="11012" max="11012" width="17.42578125" style="1" customWidth="1"/>
    <col min="11013" max="11013" width="21.140625" style="1" customWidth="1"/>
    <col min="11014" max="11015" width="22.85546875" style="1" customWidth="1"/>
    <col min="11016" max="11016" width="6.140625" style="1" customWidth="1"/>
    <col min="11017" max="11263" width="11.42578125" style="1"/>
    <col min="11264" max="11264" width="31.85546875" style="1" customWidth="1"/>
    <col min="11265" max="11265" width="33.85546875" style="1" customWidth="1"/>
    <col min="11266" max="11266" width="14.85546875" style="1" customWidth="1"/>
    <col min="11267" max="11267" width="11.42578125" style="1"/>
    <col min="11268" max="11268" width="17.42578125" style="1" customWidth="1"/>
    <col min="11269" max="11269" width="21.140625" style="1" customWidth="1"/>
    <col min="11270" max="11271" width="22.85546875" style="1" customWidth="1"/>
    <col min="11272" max="11272" width="6.140625" style="1" customWidth="1"/>
    <col min="11273" max="11519" width="11.42578125" style="1"/>
    <col min="11520" max="11520" width="31.85546875" style="1" customWidth="1"/>
    <col min="11521" max="11521" width="33.85546875" style="1" customWidth="1"/>
    <col min="11522" max="11522" width="14.85546875" style="1" customWidth="1"/>
    <col min="11523" max="11523" width="11.42578125" style="1"/>
    <col min="11524" max="11524" width="17.42578125" style="1" customWidth="1"/>
    <col min="11525" max="11525" width="21.140625" style="1" customWidth="1"/>
    <col min="11526" max="11527" width="22.85546875" style="1" customWidth="1"/>
    <col min="11528" max="11528" width="6.140625" style="1" customWidth="1"/>
    <col min="11529" max="11775" width="11.42578125" style="1"/>
    <col min="11776" max="11776" width="31.85546875" style="1" customWidth="1"/>
    <col min="11777" max="11777" width="33.85546875" style="1" customWidth="1"/>
    <col min="11778" max="11778" width="14.85546875" style="1" customWidth="1"/>
    <col min="11779" max="11779" width="11.42578125" style="1"/>
    <col min="11780" max="11780" width="17.42578125" style="1" customWidth="1"/>
    <col min="11781" max="11781" width="21.140625" style="1" customWidth="1"/>
    <col min="11782" max="11783" width="22.85546875" style="1" customWidth="1"/>
    <col min="11784" max="11784" width="6.140625" style="1" customWidth="1"/>
    <col min="11785" max="12031" width="11.42578125" style="1"/>
    <col min="12032" max="12032" width="31.85546875" style="1" customWidth="1"/>
    <col min="12033" max="12033" width="33.85546875" style="1" customWidth="1"/>
    <col min="12034" max="12034" width="14.85546875" style="1" customWidth="1"/>
    <col min="12035" max="12035" width="11.42578125" style="1"/>
    <col min="12036" max="12036" width="17.42578125" style="1" customWidth="1"/>
    <col min="12037" max="12037" width="21.140625" style="1" customWidth="1"/>
    <col min="12038" max="12039" width="22.85546875" style="1" customWidth="1"/>
    <col min="12040" max="12040" width="6.140625" style="1" customWidth="1"/>
    <col min="12041" max="12287" width="11.42578125" style="1"/>
    <col min="12288" max="12288" width="31.85546875" style="1" customWidth="1"/>
    <col min="12289" max="12289" width="33.85546875" style="1" customWidth="1"/>
    <col min="12290" max="12290" width="14.85546875" style="1" customWidth="1"/>
    <col min="12291" max="12291" width="11.42578125" style="1"/>
    <col min="12292" max="12292" width="17.42578125" style="1" customWidth="1"/>
    <col min="12293" max="12293" width="21.140625" style="1" customWidth="1"/>
    <col min="12294" max="12295" width="22.85546875" style="1" customWidth="1"/>
    <col min="12296" max="12296" width="6.140625" style="1" customWidth="1"/>
    <col min="12297" max="12543" width="11.42578125" style="1"/>
    <col min="12544" max="12544" width="31.85546875" style="1" customWidth="1"/>
    <col min="12545" max="12545" width="33.85546875" style="1" customWidth="1"/>
    <col min="12546" max="12546" width="14.85546875" style="1" customWidth="1"/>
    <col min="12547" max="12547" width="11.42578125" style="1"/>
    <col min="12548" max="12548" width="17.42578125" style="1" customWidth="1"/>
    <col min="12549" max="12549" width="21.140625" style="1" customWidth="1"/>
    <col min="12550" max="12551" width="22.85546875" style="1" customWidth="1"/>
    <col min="12552" max="12552" width="6.140625" style="1" customWidth="1"/>
    <col min="12553" max="12799" width="11.42578125" style="1"/>
    <col min="12800" max="12800" width="31.85546875" style="1" customWidth="1"/>
    <col min="12801" max="12801" width="33.85546875" style="1" customWidth="1"/>
    <col min="12802" max="12802" width="14.85546875" style="1" customWidth="1"/>
    <col min="12803" max="12803" width="11.42578125" style="1"/>
    <col min="12804" max="12804" width="17.42578125" style="1" customWidth="1"/>
    <col min="12805" max="12805" width="21.140625" style="1" customWidth="1"/>
    <col min="12806" max="12807" width="22.85546875" style="1" customWidth="1"/>
    <col min="12808" max="12808" width="6.140625" style="1" customWidth="1"/>
    <col min="12809" max="13055" width="11.42578125" style="1"/>
    <col min="13056" max="13056" width="31.85546875" style="1" customWidth="1"/>
    <col min="13057" max="13057" width="33.85546875" style="1" customWidth="1"/>
    <col min="13058" max="13058" width="14.85546875" style="1" customWidth="1"/>
    <col min="13059" max="13059" width="11.42578125" style="1"/>
    <col min="13060" max="13060" width="17.42578125" style="1" customWidth="1"/>
    <col min="13061" max="13061" width="21.140625" style="1" customWidth="1"/>
    <col min="13062" max="13063" width="22.85546875" style="1" customWidth="1"/>
    <col min="13064" max="13064" width="6.140625" style="1" customWidth="1"/>
    <col min="13065" max="13311" width="11.42578125" style="1"/>
    <col min="13312" max="13312" width="31.85546875" style="1" customWidth="1"/>
    <col min="13313" max="13313" width="33.85546875" style="1" customWidth="1"/>
    <col min="13314" max="13314" width="14.85546875" style="1" customWidth="1"/>
    <col min="13315" max="13315" width="11.42578125" style="1"/>
    <col min="13316" max="13316" width="17.42578125" style="1" customWidth="1"/>
    <col min="13317" max="13317" width="21.140625" style="1" customWidth="1"/>
    <col min="13318" max="13319" width="22.85546875" style="1" customWidth="1"/>
    <col min="13320" max="13320" width="6.140625" style="1" customWidth="1"/>
    <col min="13321" max="13567" width="11.42578125" style="1"/>
    <col min="13568" max="13568" width="31.85546875" style="1" customWidth="1"/>
    <col min="13569" max="13569" width="33.85546875" style="1" customWidth="1"/>
    <col min="13570" max="13570" width="14.85546875" style="1" customWidth="1"/>
    <col min="13571" max="13571" width="11.42578125" style="1"/>
    <col min="13572" max="13572" width="17.42578125" style="1" customWidth="1"/>
    <col min="13573" max="13573" width="21.140625" style="1" customWidth="1"/>
    <col min="13574" max="13575" width="22.85546875" style="1" customWidth="1"/>
    <col min="13576" max="13576" width="6.140625" style="1" customWidth="1"/>
    <col min="13577" max="13823" width="11.42578125" style="1"/>
    <col min="13824" max="13824" width="31.85546875" style="1" customWidth="1"/>
    <col min="13825" max="13825" width="33.85546875" style="1" customWidth="1"/>
    <col min="13826" max="13826" width="14.85546875" style="1" customWidth="1"/>
    <col min="13827" max="13827" width="11.42578125" style="1"/>
    <col min="13828" max="13828" width="17.42578125" style="1" customWidth="1"/>
    <col min="13829" max="13829" width="21.140625" style="1" customWidth="1"/>
    <col min="13830" max="13831" width="22.85546875" style="1" customWidth="1"/>
    <col min="13832" max="13832" width="6.140625" style="1" customWidth="1"/>
    <col min="13833" max="14079" width="11.42578125" style="1"/>
    <col min="14080" max="14080" width="31.85546875" style="1" customWidth="1"/>
    <col min="14081" max="14081" width="33.85546875" style="1" customWidth="1"/>
    <col min="14082" max="14082" width="14.85546875" style="1" customWidth="1"/>
    <col min="14083" max="14083" width="11.42578125" style="1"/>
    <col min="14084" max="14084" width="17.42578125" style="1" customWidth="1"/>
    <col min="14085" max="14085" width="21.140625" style="1" customWidth="1"/>
    <col min="14086" max="14087" width="22.85546875" style="1" customWidth="1"/>
    <col min="14088" max="14088" width="6.140625" style="1" customWidth="1"/>
    <col min="14089" max="14335" width="11.42578125" style="1"/>
    <col min="14336" max="14336" width="31.85546875" style="1" customWidth="1"/>
    <col min="14337" max="14337" width="33.85546875" style="1" customWidth="1"/>
    <col min="14338" max="14338" width="14.85546875" style="1" customWidth="1"/>
    <col min="14339" max="14339" width="11.42578125" style="1"/>
    <col min="14340" max="14340" width="17.42578125" style="1" customWidth="1"/>
    <col min="14341" max="14341" width="21.140625" style="1" customWidth="1"/>
    <col min="14342" max="14343" width="22.85546875" style="1" customWidth="1"/>
    <col min="14344" max="14344" width="6.140625" style="1" customWidth="1"/>
    <col min="14345" max="14591" width="11.42578125" style="1"/>
    <col min="14592" max="14592" width="31.85546875" style="1" customWidth="1"/>
    <col min="14593" max="14593" width="33.85546875" style="1" customWidth="1"/>
    <col min="14594" max="14594" width="14.85546875" style="1" customWidth="1"/>
    <col min="14595" max="14595" width="11.42578125" style="1"/>
    <col min="14596" max="14596" width="17.42578125" style="1" customWidth="1"/>
    <col min="14597" max="14597" width="21.140625" style="1" customWidth="1"/>
    <col min="14598" max="14599" width="22.85546875" style="1" customWidth="1"/>
    <col min="14600" max="14600" width="6.140625" style="1" customWidth="1"/>
    <col min="14601" max="14847" width="11.42578125" style="1"/>
    <col min="14848" max="14848" width="31.85546875" style="1" customWidth="1"/>
    <col min="14849" max="14849" width="33.85546875" style="1" customWidth="1"/>
    <col min="14850" max="14850" width="14.85546875" style="1" customWidth="1"/>
    <col min="14851" max="14851" width="11.42578125" style="1"/>
    <col min="14852" max="14852" width="17.42578125" style="1" customWidth="1"/>
    <col min="14853" max="14853" width="21.140625" style="1" customWidth="1"/>
    <col min="14854" max="14855" width="22.85546875" style="1" customWidth="1"/>
    <col min="14856" max="14856" width="6.140625" style="1" customWidth="1"/>
    <col min="14857" max="15103" width="11.42578125" style="1"/>
    <col min="15104" max="15104" width="31.85546875" style="1" customWidth="1"/>
    <col min="15105" max="15105" width="33.85546875" style="1" customWidth="1"/>
    <col min="15106" max="15106" width="14.85546875" style="1" customWidth="1"/>
    <col min="15107" max="15107" width="11.42578125" style="1"/>
    <col min="15108" max="15108" width="17.42578125" style="1" customWidth="1"/>
    <col min="15109" max="15109" width="21.140625" style="1" customWidth="1"/>
    <col min="15110" max="15111" width="22.85546875" style="1" customWidth="1"/>
    <col min="15112" max="15112" width="6.140625" style="1" customWidth="1"/>
    <col min="15113" max="15359" width="11.42578125" style="1"/>
    <col min="15360" max="15360" width="31.85546875" style="1" customWidth="1"/>
    <col min="15361" max="15361" width="33.85546875" style="1" customWidth="1"/>
    <col min="15362" max="15362" width="14.85546875" style="1" customWidth="1"/>
    <col min="15363" max="15363" width="11.42578125" style="1"/>
    <col min="15364" max="15364" width="17.42578125" style="1" customWidth="1"/>
    <col min="15365" max="15365" width="21.140625" style="1" customWidth="1"/>
    <col min="15366" max="15367" width="22.85546875" style="1" customWidth="1"/>
    <col min="15368" max="15368" width="6.140625" style="1" customWidth="1"/>
    <col min="15369" max="15615" width="11.42578125" style="1"/>
    <col min="15616" max="15616" width="31.85546875" style="1" customWidth="1"/>
    <col min="15617" max="15617" width="33.85546875" style="1" customWidth="1"/>
    <col min="15618" max="15618" width="14.85546875" style="1" customWidth="1"/>
    <col min="15619" max="15619" width="11.42578125" style="1"/>
    <col min="15620" max="15620" width="17.42578125" style="1" customWidth="1"/>
    <col min="15621" max="15621" width="21.140625" style="1" customWidth="1"/>
    <col min="15622" max="15623" width="22.85546875" style="1" customWidth="1"/>
    <col min="15624" max="15624" width="6.140625" style="1" customWidth="1"/>
    <col min="15625" max="15871" width="11.42578125" style="1"/>
    <col min="15872" max="15872" width="31.85546875" style="1" customWidth="1"/>
    <col min="15873" max="15873" width="33.85546875" style="1" customWidth="1"/>
    <col min="15874" max="15874" width="14.85546875" style="1" customWidth="1"/>
    <col min="15875" max="15875" width="11.42578125" style="1"/>
    <col min="15876" max="15876" width="17.42578125" style="1" customWidth="1"/>
    <col min="15877" max="15877" width="21.140625" style="1" customWidth="1"/>
    <col min="15878" max="15879" width="22.85546875" style="1" customWidth="1"/>
    <col min="15880" max="15880" width="6.140625" style="1" customWidth="1"/>
    <col min="15881" max="16127" width="11.42578125" style="1"/>
    <col min="16128" max="16128" width="31.85546875" style="1" customWidth="1"/>
    <col min="16129" max="16129" width="33.85546875" style="1" customWidth="1"/>
    <col min="16130" max="16130" width="14.85546875" style="1" customWidth="1"/>
    <col min="16131" max="16131" width="11.42578125" style="1"/>
    <col min="16132" max="16132" width="17.42578125" style="1" customWidth="1"/>
    <col min="16133" max="16133" width="21.140625" style="1" customWidth="1"/>
    <col min="16134" max="16135" width="22.85546875" style="1" customWidth="1"/>
    <col min="16136" max="16136" width="6.140625" style="1" customWidth="1"/>
    <col min="16137" max="16384" width="11.42578125" style="1"/>
  </cols>
  <sheetData>
    <row r="1" spans="1:9" ht="15.75" x14ac:dyDescent="0.25">
      <c r="A1" s="28"/>
      <c r="B1" s="28"/>
      <c r="C1" s="28"/>
      <c r="D1" s="28"/>
      <c r="E1" s="28"/>
      <c r="F1" s="28"/>
      <c r="G1" s="28"/>
    </row>
    <row r="2" spans="1:9" x14ac:dyDescent="0.2">
      <c r="A2" s="29" t="s">
        <v>39</v>
      </c>
      <c r="B2" s="30"/>
      <c r="C2" s="30"/>
      <c r="D2" s="30"/>
      <c r="E2" s="30"/>
      <c r="F2" s="30"/>
      <c r="G2" s="30"/>
    </row>
    <row r="3" spans="1:9" ht="38.25" customHeight="1" x14ac:dyDescent="0.2">
      <c r="A3" s="30"/>
      <c r="B3" s="30"/>
      <c r="C3" s="30"/>
      <c r="D3" s="30"/>
      <c r="E3" s="30"/>
      <c r="F3" s="30"/>
      <c r="G3" s="30"/>
    </row>
    <row r="5" spans="1:9" ht="28.5" customHeight="1" x14ac:dyDescent="0.2">
      <c r="A5" s="31" t="s">
        <v>5</v>
      </c>
      <c r="B5" s="32"/>
      <c r="C5" s="32"/>
      <c r="D5" s="32"/>
      <c r="E5" s="32"/>
      <c r="F5" s="32"/>
      <c r="G5" s="32"/>
    </row>
    <row r="6" spans="1:9" ht="100.5" x14ac:dyDescent="0.2">
      <c r="A6" s="2" t="s">
        <v>0</v>
      </c>
      <c r="B6" s="2" t="s">
        <v>17</v>
      </c>
      <c r="C6" s="2" t="s">
        <v>1</v>
      </c>
      <c r="D6" s="3" t="s">
        <v>7</v>
      </c>
      <c r="E6" s="4" t="s">
        <v>2</v>
      </c>
      <c r="F6" s="4" t="s">
        <v>16</v>
      </c>
      <c r="G6" s="2" t="s">
        <v>3</v>
      </c>
      <c r="H6" s="5"/>
      <c r="I6" s="5"/>
    </row>
    <row r="7" spans="1:9" ht="101.1" customHeight="1" x14ac:dyDescent="0.2">
      <c r="A7" s="19" t="s">
        <v>26</v>
      </c>
      <c r="B7" s="20">
        <v>0.5</v>
      </c>
      <c r="C7" s="7"/>
      <c r="D7" s="18">
        <f>(B7*C7)</f>
        <v>0</v>
      </c>
      <c r="E7" s="14"/>
      <c r="F7" s="4">
        <f>D7</f>
        <v>0</v>
      </c>
      <c r="G7" s="4">
        <f>F7+(F7*20/100)</f>
        <v>0</v>
      </c>
      <c r="H7" s="5"/>
      <c r="I7" s="5"/>
    </row>
    <row r="8" spans="1:9" ht="101.1" customHeight="1" x14ac:dyDescent="0.2">
      <c r="A8" s="19" t="s">
        <v>27</v>
      </c>
      <c r="B8" s="20">
        <v>0.5</v>
      </c>
      <c r="C8" s="7"/>
      <c r="D8" s="18">
        <f>(B8*C8)</f>
        <v>0</v>
      </c>
      <c r="E8" s="14"/>
      <c r="F8" s="4">
        <f>D8</f>
        <v>0</v>
      </c>
      <c r="G8" s="4">
        <f>F8+(F8*20/100)</f>
        <v>0</v>
      </c>
      <c r="H8" s="5"/>
      <c r="I8" s="5"/>
    </row>
    <row r="9" spans="1:9" ht="101.1" customHeight="1" x14ac:dyDescent="0.2">
      <c r="A9" s="19" t="s">
        <v>28</v>
      </c>
      <c r="B9" s="20">
        <v>0.5</v>
      </c>
      <c r="C9" s="7"/>
      <c r="D9" s="18">
        <f>(B9*C9)</f>
        <v>0</v>
      </c>
      <c r="E9" s="14"/>
      <c r="F9" s="4">
        <f>D9</f>
        <v>0</v>
      </c>
      <c r="G9" s="4">
        <f>F9+(F9*20/100)</f>
        <v>0</v>
      </c>
      <c r="H9" s="5"/>
      <c r="I9" s="5"/>
    </row>
    <row r="10" spans="1:9" ht="44.1" customHeight="1" x14ac:dyDescent="0.2">
      <c r="A10" s="19" t="s">
        <v>22</v>
      </c>
      <c r="B10" s="20">
        <v>2</v>
      </c>
      <c r="C10" s="7"/>
      <c r="D10" s="18">
        <f t="shared" ref="D10:D11" si="0">(B10*C10)</f>
        <v>0</v>
      </c>
      <c r="E10" s="4">
        <v>1</v>
      </c>
      <c r="F10" s="4">
        <f t="shared" ref="F10:F15" si="1">E10*D10</f>
        <v>0</v>
      </c>
      <c r="G10" s="4">
        <f t="shared" ref="G10:G13" si="2">F10+(F10*20/100)</f>
        <v>0</v>
      </c>
      <c r="H10" s="5"/>
      <c r="I10" s="5"/>
    </row>
    <row r="11" spans="1:9" ht="44.1" customHeight="1" x14ac:dyDescent="0.2">
      <c r="A11" s="12" t="s">
        <v>20</v>
      </c>
      <c r="B11" s="20">
        <v>2</v>
      </c>
      <c r="C11" s="7"/>
      <c r="D11" s="18">
        <f t="shared" si="0"/>
        <v>0</v>
      </c>
      <c r="E11" s="4">
        <v>1</v>
      </c>
      <c r="F11" s="4">
        <f t="shared" si="1"/>
        <v>0</v>
      </c>
      <c r="G11" s="4">
        <f t="shared" ref="G11" si="3">F11+(F11*20/100)</f>
        <v>0</v>
      </c>
      <c r="H11" s="5"/>
      <c r="I11" s="5"/>
    </row>
    <row r="12" spans="1:9" ht="44.1" customHeight="1" x14ac:dyDescent="0.2">
      <c r="A12" s="12" t="s">
        <v>21</v>
      </c>
      <c r="B12" s="20">
        <v>1</v>
      </c>
      <c r="C12" s="7"/>
      <c r="D12" s="18">
        <f t="shared" ref="D12" si="4">(B12*C12)</f>
        <v>0</v>
      </c>
      <c r="E12" s="4">
        <v>1</v>
      </c>
      <c r="F12" s="4">
        <f t="shared" si="1"/>
        <v>0</v>
      </c>
      <c r="G12" s="4">
        <f t="shared" ref="G12" si="5">F12+(F12*20/100)</f>
        <v>0</v>
      </c>
      <c r="H12" s="5"/>
      <c r="I12" s="5"/>
    </row>
    <row r="13" spans="1:9" ht="45" x14ac:dyDescent="0.2">
      <c r="A13" s="12" t="s">
        <v>23</v>
      </c>
      <c r="B13" s="6">
        <v>2</v>
      </c>
      <c r="C13" s="7"/>
      <c r="D13" s="18">
        <f t="shared" ref="D13" si="6">(B13*C13)</f>
        <v>0</v>
      </c>
      <c r="E13" s="4">
        <v>6</v>
      </c>
      <c r="F13" s="4">
        <f t="shared" si="1"/>
        <v>0</v>
      </c>
      <c r="G13" s="4">
        <f t="shared" si="2"/>
        <v>0</v>
      </c>
      <c r="H13" s="10"/>
      <c r="I13" s="5"/>
    </row>
    <row r="14" spans="1:9" ht="45" x14ac:dyDescent="0.2">
      <c r="A14" s="12" t="s">
        <v>24</v>
      </c>
      <c r="B14" s="6">
        <v>2</v>
      </c>
      <c r="C14" s="7"/>
      <c r="D14" s="18">
        <f t="shared" ref="D14:D16" si="7">(B14*C14)</f>
        <v>0</v>
      </c>
      <c r="E14" s="4">
        <v>6</v>
      </c>
      <c r="F14" s="4">
        <f t="shared" si="1"/>
        <v>0</v>
      </c>
      <c r="G14" s="4">
        <f t="shared" ref="G14:G16" si="8">F14+(F14*20/100)</f>
        <v>0</v>
      </c>
      <c r="H14" s="10"/>
      <c r="I14" s="5"/>
    </row>
    <row r="15" spans="1:9" ht="45" x14ac:dyDescent="0.2">
      <c r="A15" s="12" t="s">
        <v>29</v>
      </c>
      <c r="B15" s="6">
        <v>1</v>
      </c>
      <c r="C15" s="7"/>
      <c r="D15" s="18">
        <f t="shared" ref="D15" si="9">(B15*C15)</f>
        <v>0</v>
      </c>
      <c r="E15" s="4">
        <v>4</v>
      </c>
      <c r="F15" s="4">
        <f t="shared" si="1"/>
        <v>0</v>
      </c>
      <c r="G15" s="4">
        <f t="shared" ref="G15" si="10">F15+(F15*20/100)</f>
        <v>0</v>
      </c>
      <c r="H15" s="10"/>
      <c r="I15" s="5"/>
    </row>
    <row r="16" spans="1:9" ht="60" x14ac:dyDescent="0.2">
      <c r="A16" s="12" t="s">
        <v>30</v>
      </c>
      <c r="B16" s="6">
        <v>2</v>
      </c>
      <c r="C16" s="7"/>
      <c r="D16" s="18">
        <f t="shared" si="7"/>
        <v>0</v>
      </c>
      <c r="E16" s="4">
        <v>3</v>
      </c>
      <c r="F16" s="4">
        <f t="shared" ref="F16" si="11">E16*D16</f>
        <v>0</v>
      </c>
      <c r="G16" s="4">
        <f t="shared" si="8"/>
        <v>0</v>
      </c>
      <c r="H16" s="10"/>
      <c r="I16" s="5"/>
    </row>
    <row r="17" spans="1:9" ht="45" x14ac:dyDescent="0.2">
      <c r="A17" s="12" t="s">
        <v>31</v>
      </c>
      <c r="B17" s="6">
        <v>2</v>
      </c>
      <c r="C17" s="7"/>
      <c r="D17" s="18">
        <f t="shared" ref="D17:D23" si="12">(B17*C17)</f>
        <v>0</v>
      </c>
      <c r="E17" s="4">
        <v>3</v>
      </c>
      <c r="F17" s="4">
        <f t="shared" ref="F17:F19" si="13">E17*D17</f>
        <v>0</v>
      </c>
      <c r="G17" s="4">
        <f t="shared" ref="G17:G23" si="14">F17+(F17*20/100)</f>
        <v>0</v>
      </c>
      <c r="H17" s="10"/>
      <c r="I17" s="5"/>
    </row>
    <row r="18" spans="1:9" ht="45" x14ac:dyDescent="0.2">
      <c r="A18" s="12" t="s">
        <v>32</v>
      </c>
      <c r="B18" s="6">
        <v>1</v>
      </c>
      <c r="C18" s="7"/>
      <c r="D18" s="18">
        <f t="shared" ref="D18" si="15">(B18*C18)</f>
        <v>0</v>
      </c>
      <c r="E18" s="4">
        <v>3</v>
      </c>
      <c r="F18" s="4">
        <f t="shared" ref="F18" si="16">E18*D18</f>
        <v>0</v>
      </c>
      <c r="G18" s="4">
        <f t="shared" ref="G18" si="17">F18+(F18*20/100)</f>
        <v>0</v>
      </c>
      <c r="H18" s="10"/>
      <c r="I18" s="5"/>
    </row>
    <row r="19" spans="1:9" ht="35.450000000000003" customHeight="1" x14ac:dyDescent="0.2">
      <c r="A19" s="12" t="s">
        <v>6</v>
      </c>
      <c r="B19" s="6">
        <v>0.5</v>
      </c>
      <c r="C19" s="7"/>
      <c r="D19" s="18">
        <f t="shared" si="12"/>
        <v>0</v>
      </c>
      <c r="E19" s="4">
        <v>6</v>
      </c>
      <c r="F19" s="4">
        <f t="shared" si="13"/>
        <v>0</v>
      </c>
      <c r="G19" s="4">
        <f>F19+(F19*20/100)</f>
        <v>0</v>
      </c>
      <c r="H19" s="10"/>
      <c r="I19" s="5"/>
    </row>
    <row r="20" spans="1:9" ht="35.450000000000003" customHeight="1" x14ac:dyDescent="0.2">
      <c r="A20" s="12" t="s">
        <v>34</v>
      </c>
      <c r="B20" s="6">
        <v>2.5</v>
      </c>
      <c r="C20" s="7"/>
      <c r="D20" s="18">
        <f t="shared" ref="D20:D21" si="18">(B20*C20)</f>
        <v>0</v>
      </c>
      <c r="E20" s="4">
        <v>6</v>
      </c>
      <c r="F20" s="4">
        <f t="shared" ref="F20" si="19">E20*D20</f>
        <v>0</v>
      </c>
      <c r="G20" s="4">
        <f>F20+(F20*20/100)</f>
        <v>0</v>
      </c>
      <c r="H20" s="10"/>
      <c r="I20" s="5"/>
    </row>
    <row r="21" spans="1:9" ht="44.1" customHeight="1" x14ac:dyDescent="0.2">
      <c r="A21" s="12" t="s">
        <v>25</v>
      </c>
      <c r="B21" s="20">
        <v>0.5</v>
      </c>
      <c r="C21" s="7"/>
      <c r="D21" s="18">
        <f t="shared" si="18"/>
        <v>0</v>
      </c>
      <c r="E21" s="4">
        <v>6</v>
      </c>
      <c r="F21" s="4">
        <f>E21*D21</f>
        <v>0</v>
      </c>
      <c r="G21" s="4">
        <f t="shared" ref="G21" si="20">F21+(F21*20/100)</f>
        <v>0</v>
      </c>
      <c r="H21" s="5"/>
      <c r="I21" s="5"/>
    </row>
    <row r="22" spans="1:9" ht="59.1" customHeight="1" x14ac:dyDescent="0.2">
      <c r="A22" s="12" t="s">
        <v>35</v>
      </c>
      <c r="B22" s="6">
        <v>0.5</v>
      </c>
      <c r="C22" s="7"/>
      <c r="D22" s="18">
        <f t="shared" ref="D22" si="21">(B22*C22)</f>
        <v>0</v>
      </c>
      <c r="E22" s="4">
        <v>9</v>
      </c>
      <c r="F22" s="4">
        <f t="shared" ref="F22" si="22">E22*D22</f>
        <v>0</v>
      </c>
      <c r="G22" s="4">
        <f>F22+(F22*20/100)</f>
        <v>0</v>
      </c>
      <c r="H22" s="10"/>
      <c r="I22" s="5"/>
    </row>
    <row r="23" spans="1:9" ht="33.75" customHeight="1" x14ac:dyDescent="0.2">
      <c r="A23" s="11" t="s">
        <v>33</v>
      </c>
      <c r="B23" s="2">
        <v>0.5</v>
      </c>
      <c r="C23" s="2"/>
      <c r="D23" s="18">
        <f t="shared" si="12"/>
        <v>0</v>
      </c>
      <c r="E23" s="2">
        <v>5</v>
      </c>
      <c r="F23" s="2">
        <f>D23*E23</f>
        <v>0</v>
      </c>
      <c r="G23" s="4">
        <f t="shared" si="14"/>
        <v>0</v>
      </c>
      <c r="H23" s="5"/>
      <c r="I23" s="5"/>
    </row>
    <row r="24" spans="1:9" ht="15" x14ac:dyDescent="0.2">
      <c r="A24" s="33" t="s">
        <v>4</v>
      </c>
      <c r="B24" s="34"/>
      <c r="C24" s="34"/>
      <c r="D24" s="34"/>
      <c r="E24" s="35"/>
      <c r="F24" s="8">
        <f>SUM(F7:F23)</f>
        <v>0</v>
      </c>
      <c r="G24" s="8">
        <f>SUM(G7:G23)</f>
        <v>0</v>
      </c>
      <c r="H24" s="5"/>
      <c r="I24" s="5"/>
    </row>
    <row r="25" spans="1:9" ht="15" x14ac:dyDescent="0.2">
      <c r="H25" s="5"/>
      <c r="I25" s="5"/>
    </row>
    <row r="26" spans="1:9" x14ac:dyDescent="0.2">
      <c r="A26" s="1" t="s">
        <v>10</v>
      </c>
    </row>
  </sheetData>
  <mergeCells count="4">
    <mergeCell ref="A1:G1"/>
    <mergeCell ref="A2:G3"/>
    <mergeCell ref="A5:G5"/>
    <mergeCell ref="A24:E24"/>
  </mergeCells>
  <pageMargins left="0.70866141732283472" right="0.70866141732283472" top="0.74803149606299213" bottom="0.7480314960629921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C643B-57D2-4F53-A542-3AFA4401296F}">
  <dimension ref="A1:E17"/>
  <sheetViews>
    <sheetView tabSelected="1" zoomScale="80" zoomScaleNormal="80" workbookViewId="0">
      <selection activeCell="H10" sqref="H10"/>
    </sheetView>
  </sheetViews>
  <sheetFormatPr baseColWidth="10" defaultRowHeight="15" x14ac:dyDescent="0.25"/>
  <cols>
    <col min="1" max="1" width="52.85546875" customWidth="1"/>
    <col min="2" max="2" width="66.140625" customWidth="1"/>
    <col min="3" max="3" width="30" customWidth="1"/>
    <col min="4" max="4" width="19.140625" customWidth="1"/>
    <col min="5" max="5" width="20.85546875" customWidth="1"/>
  </cols>
  <sheetData>
    <row r="1" spans="1:5" s="1" customFormat="1" ht="55.5" customHeight="1" thickBot="1" x14ac:dyDescent="0.25">
      <c r="A1" s="29" t="s">
        <v>40</v>
      </c>
      <c r="B1" s="29"/>
      <c r="C1" s="29"/>
      <c r="D1" s="29"/>
      <c r="E1" s="29"/>
    </row>
    <row r="2" spans="1:5" s="1" customFormat="1" ht="2.85" customHeight="1" x14ac:dyDescent="0.2">
      <c r="A2" s="36" t="s">
        <v>39</v>
      </c>
      <c r="B2" s="37"/>
      <c r="C2" s="37"/>
      <c r="D2" s="37"/>
      <c r="E2" s="38"/>
    </row>
    <row r="3" spans="1:5" s="1" customFormat="1" ht="47.1" customHeight="1" thickBot="1" x14ac:dyDescent="0.25">
      <c r="A3" s="39"/>
      <c r="B3" s="40"/>
      <c r="C3" s="40"/>
      <c r="D3" s="40"/>
      <c r="E3" s="41"/>
    </row>
    <row r="4" spans="1:5" s="1" customFormat="1" ht="47.1" customHeight="1" x14ac:dyDescent="0.2"/>
    <row r="5" spans="1:5" ht="75" x14ac:dyDescent="0.25">
      <c r="A5" s="51" t="s">
        <v>0</v>
      </c>
      <c r="B5" s="52"/>
      <c r="C5" s="3" t="s">
        <v>8</v>
      </c>
      <c r="D5" s="3" t="s">
        <v>14</v>
      </c>
      <c r="E5" s="3" t="s">
        <v>13</v>
      </c>
    </row>
    <row r="6" spans="1:5" ht="123" customHeight="1" x14ac:dyDescent="0.25">
      <c r="A6" s="49" t="s">
        <v>36</v>
      </c>
      <c r="B6" s="7" t="s">
        <v>15</v>
      </c>
      <c r="C6" s="49">
        <f>'Scénario de référence'!D7</f>
        <v>0</v>
      </c>
      <c r="D6" s="42">
        <f>((C6+C8)*0.2)</f>
        <v>0</v>
      </c>
      <c r="E6" s="45">
        <f>C15+D6</f>
        <v>0</v>
      </c>
    </row>
    <row r="7" spans="1:5" ht="77.45" customHeight="1" x14ac:dyDescent="0.25">
      <c r="A7" s="50"/>
      <c r="B7" s="7" t="s">
        <v>18</v>
      </c>
      <c r="C7" s="50"/>
      <c r="D7" s="43"/>
      <c r="E7" s="46"/>
    </row>
    <row r="8" spans="1:5" ht="50.85" customHeight="1" x14ac:dyDescent="0.25">
      <c r="A8" s="50"/>
      <c r="B8" s="7" t="s">
        <v>19</v>
      </c>
      <c r="C8" s="17">
        <f>'Scénario de référence'!D10</f>
        <v>0</v>
      </c>
      <c r="D8" s="44"/>
      <c r="E8" s="46"/>
    </row>
    <row r="9" spans="1:5" ht="123" customHeight="1" x14ac:dyDescent="0.25">
      <c r="A9" s="49" t="s">
        <v>37</v>
      </c>
      <c r="B9" s="7" t="s">
        <v>15</v>
      </c>
      <c r="C9" s="49">
        <f>'Scénario de référence'!D11</f>
        <v>0</v>
      </c>
      <c r="D9" s="42">
        <f>((C9+C11)*0.2)</f>
        <v>0</v>
      </c>
      <c r="E9" s="45">
        <f>C19+D9</f>
        <v>0</v>
      </c>
    </row>
    <row r="10" spans="1:5" ht="77.45" customHeight="1" x14ac:dyDescent="0.25">
      <c r="A10" s="50"/>
      <c r="B10" s="7" t="s">
        <v>18</v>
      </c>
      <c r="C10" s="50"/>
      <c r="D10" s="43"/>
      <c r="E10" s="46"/>
    </row>
    <row r="11" spans="1:5" ht="50.85" customHeight="1" x14ac:dyDescent="0.25">
      <c r="A11" s="50"/>
      <c r="B11" s="7" t="s">
        <v>19</v>
      </c>
      <c r="C11" s="17">
        <f>'Scénario de référence'!D14</f>
        <v>0</v>
      </c>
      <c r="D11" s="44"/>
      <c r="E11" s="46"/>
    </row>
    <row r="12" spans="1:5" ht="123" customHeight="1" x14ac:dyDescent="0.25">
      <c r="A12" s="49" t="s">
        <v>38</v>
      </c>
      <c r="B12" s="7" t="s">
        <v>15</v>
      </c>
      <c r="C12" s="49">
        <f>'Scénario de référence'!D14</f>
        <v>0</v>
      </c>
      <c r="D12" s="42">
        <f>((C12+C14)*0.2)</f>
        <v>0</v>
      </c>
      <c r="E12" s="45">
        <f>C22+D12</f>
        <v>0</v>
      </c>
    </row>
    <row r="13" spans="1:5" ht="77.45" customHeight="1" x14ac:dyDescent="0.25">
      <c r="A13" s="50"/>
      <c r="B13" s="7" t="s">
        <v>18</v>
      </c>
      <c r="C13" s="50"/>
      <c r="D13" s="43"/>
      <c r="E13" s="46"/>
    </row>
    <row r="14" spans="1:5" ht="50.85" customHeight="1" thickBot="1" x14ac:dyDescent="0.3">
      <c r="A14" s="50"/>
      <c r="B14" s="23" t="s">
        <v>19</v>
      </c>
      <c r="C14" s="21">
        <f>'Scénario de référence'!D17</f>
        <v>0</v>
      </c>
      <c r="D14" s="43"/>
      <c r="E14" s="46"/>
    </row>
    <row r="15" spans="1:5" s="1" customFormat="1" ht="72.75" customHeight="1" thickBot="1" x14ac:dyDescent="0.25">
      <c r="A15" s="47" t="s">
        <v>4</v>
      </c>
      <c r="B15" s="48"/>
      <c r="C15" s="24">
        <f t="shared" ref="C15:D15" si="0">SUM(C6:C14)</f>
        <v>0</v>
      </c>
      <c r="D15" s="24">
        <f t="shared" si="0"/>
        <v>0</v>
      </c>
      <c r="E15" s="25">
        <f>SUM(E6:E14)</f>
        <v>0</v>
      </c>
    </row>
    <row r="16" spans="1:5" x14ac:dyDescent="0.25">
      <c r="C16" s="13"/>
    </row>
    <row r="17" spans="3:3" x14ac:dyDescent="0.25">
      <c r="C17" s="13"/>
    </row>
  </sheetData>
  <mergeCells count="16">
    <mergeCell ref="A2:E3"/>
    <mergeCell ref="A1:E1"/>
    <mergeCell ref="D6:D8"/>
    <mergeCell ref="E6:E8"/>
    <mergeCell ref="A15:B15"/>
    <mergeCell ref="A6:A8"/>
    <mergeCell ref="A5:B5"/>
    <mergeCell ref="C6:C7"/>
    <mergeCell ref="A9:A11"/>
    <mergeCell ref="C9:C10"/>
    <mergeCell ref="D9:D11"/>
    <mergeCell ref="E9:E11"/>
    <mergeCell ref="A12:A14"/>
    <mergeCell ref="C12:C13"/>
    <mergeCell ref="D12:D14"/>
    <mergeCell ref="E12:E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2167F-A488-4B7F-8B74-12DB47E00B0A}">
  <dimension ref="A1:E20"/>
  <sheetViews>
    <sheetView zoomScale="80" zoomScaleNormal="80" workbookViewId="0">
      <selection activeCell="A18" sqref="A18"/>
    </sheetView>
  </sheetViews>
  <sheetFormatPr baseColWidth="10" defaultRowHeight="12.75" x14ac:dyDescent="0.2"/>
  <cols>
    <col min="1" max="1" width="39.42578125" style="1" customWidth="1"/>
    <col min="2" max="4" width="17.42578125" style="1" customWidth="1"/>
    <col min="5" max="250" width="10.85546875" style="1"/>
    <col min="251" max="251" width="31.85546875" style="1" customWidth="1"/>
    <col min="252" max="252" width="33.85546875" style="1" customWidth="1"/>
    <col min="253" max="253" width="14.85546875" style="1" customWidth="1"/>
    <col min="254" max="254" width="10.85546875" style="1"/>
    <col min="255" max="255" width="17.42578125" style="1" customWidth="1"/>
    <col min="256" max="256" width="21.140625" style="1" customWidth="1"/>
    <col min="257" max="258" width="22.85546875" style="1" customWidth="1"/>
    <col min="259" max="259" width="6.140625" style="1" customWidth="1"/>
    <col min="260" max="506" width="10.85546875" style="1"/>
    <col min="507" max="507" width="31.85546875" style="1" customWidth="1"/>
    <col min="508" max="508" width="33.85546875" style="1" customWidth="1"/>
    <col min="509" max="509" width="14.85546875" style="1" customWidth="1"/>
    <col min="510" max="510" width="10.85546875" style="1"/>
    <col min="511" max="511" width="17.42578125" style="1" customWidth="1"/>
    <col min="512" max="512" width="21.140625" style="1" customWidth="1"/>
    <col min="513" max="514" width="22.85546875" style="1" customWidth="1"/>
    <col min="515" max="515" width="6.140625" style="1" customWidth="1"/>
    <col min="516" max="762" width="10.85546875" style="1"/>
    <col min="763" max="763" width="31.85546875" style="1" customWidth="1"/>
    <col min="764" max="764" width="33.85546875" style="1" customWidth="1"/>
    <col min="765" max="765" width="14.85546875" style="1" customWidth="1"/>
    <col min="766" max="766" width="10.85546875" style="1"/>
    <col min="767" max="767" width="17.42578125" style="1" customWidth="1"/>
    <col min="768" max="768" width="21.140625" style="1" customWidth="1"/>
    <col min="769" max="770" width="22.85546875" style="1" customWidth="1"/>
    <col min="771" max="771" width="6.140625" style="1" customWidth="1"/>
    <col min="772" max="1018" width="10.85546875" style="1"/>
    <col min="1019" max="1019" width="31.85546875" style="1" customWidth="1"/>
    <col min="1020" max="1020" width="33.85546875" style="1" customWidth="1"/>
    <col min="1021" max="1021" width="14.85546875" style="1" customWidth="1"/>
    <col min="1022" max="1022" width="10.85546875" style="1"/>
    <col min="1023" max="1023" width="17.42578125" style="1" customWidth="1"/>
    <col min="1024" max="1024" width="21.140625" style="1" customWidth="1"/>
    <col min="1025" max="1026" width="22.85546875" style="1" customWidth="1"/>
    <col min="1027" max="1027" width="6.140625" style="1" customWidth="1"/>
    <col min="1028" max="1274" width="10.85546875" style="1"/>
    <col min="1275" max="1275" width="31.85546875" style="1" customWidth="1"/>
    <col min="1276" max="1276" width="33.85546875" style="1" customWidth="1"/>
    <col min="1277" max="1277" width="14.85546875" style="1" customWidth="1"/>
    <col min="1278" max="1278" width="10.85546875" style="1"/>
    <col min="1279" max="1279" width="17.42578125" style="1" customWidth="1"/>
    <col min="1280" max="1280" width="21.140625" style="1" customWidth="1"/>
    <col min="1281" max="1282" width="22.85546875" style="1" customWidth="1"/>
    <col min="1283" max="1283" width="6.140625" style="1" customWidth="1"/>
    <col min="1284" max="1530" width="10.85546875" style="1"/>
    <col min="1531" max="1531" width="31.85546875" style="1" customWidth="1"/>
    <col min="1532" max="1532" width="33.85546875" style="1" customWidth="1"/>
    <col min="1533" max="1533" width="14.85546875" style="1" customWidth="1"/>
    <col min="1534" max="1534" width="10.85546875" style="1"/>
    <col min="1535" max="1535" width="17.42578125" style="1" customWidth="1"/>
    <col min="1536" max="1536" width="21.140625" style="1" customWidth="1"/>
    <col min="1537" max="1538" width="22.85546875" style="1" customWidth="1"/>
    <col min="1539" max="1539" width="6.140625" style="1" customWidth="1"/>
    <col min="1540" max="1786" width="10.85546875" style="1"/>
    <col min="1787" max="1787" width="31.85546875" style="1" customWidth="1"/>
    <col min="1788" max="1788" width="33.85546875" style="1" customWidth="1"/>
    <col min="1789" max="1789" width="14.85546875" style="1" customWidth="1"/>
    <col min="1790" max="1790" width="10.85546875" style="1"/>
    <col min="1791" max="1791" width="17.42578125" style="1" customWidth="1"/>
    <col min="1792" max="1792" width="21.140625" style="1" customWidth="1"/>
    <col min="1793" max="1794" width="22.85546875" style="1" customWidth="1"/>
    <col min="1795" max="1795" width="6.140625" style="1" customWidth="1"/>
    <col min="1796" max="2042" width="10.85546875" style="1"/>
    <col min="2043" max="2043" width="31.85546875" style="1" customWidth="1"/>
    <col min="2044" max="2044" width="33.85546875" style="1" customWidth="1"/>
    <col min="2045" max="2045" width="14.85546875" style="1" customWidth="1"/>
    <col min="2046" max="2046" width="10.85546875" style="1"/>
    <col min="2047" max="2047" width="17.42578125" style="1" customWidth="1"/>
    <col min="2048" max="2048" width="21.140625" style="1" customWidth="1"/>
    <col min="2049" max="2050" width="22.85546875" style="1" customWidth="1"/>
    <col min="2051" max="2051" width="6.140625" style="1" customWidth="1"/>
    <col min="2052" max="2298" width="10.85546875" style="1"/>
    <col min="2299" max="2299" width="31.85546875" style="1" customWidth="1"/>
    <col min="2300" max="2300" width="33.85546875" style="1" customWidth="1"/>
    <col min="2301" max="2301" width="14.85546875" style="1" customWidth="1"/>
    <col min="2302" max="2302" width="10.85546875" style="1"/>
    <col min="2303" max="2303" width="17.42578125" style="1" customWidth="1"/>
    <col min="2304" max="2304" width="21.140625" style="1" customWidth="1"/>
    <col min="2305" max="2306" width="22.85546875" style="1" customWidth="1"/>
    <col min="2307" max="2307" width="6.140625" style="1" customWidth="1"/>
    <col min="2308" max="2554" width="10.85546875" style="1"/>
    <col min="2555" max="2555" width="31.85546875" style="1" customWidth="1"/>
    <col min="2556" max="2556" width="33.85546875" style="1" customWidth="1"/>
    <col min="2557" max="2557" width="14.85546875" style="1" customWidth="1"/>
    <col min="2558" max="2558" width="10.85546875" style="1"/>
    <col min="2559" max="2559" width="17.42578125" style="1" customWidth="1"/>
    <col min="2560" max="2560" width="21.140625" style="1" customWidth="1"/>
    <col min="2561" max="2562" width="22.85546875" style="1" customWidth="1"/>
    <col min="2563" max="2563" width="6.140625" style="1" customWidth="1"/>
    <col min="2564" max="2810" width="10.85546875" style="1"/>
    <col min="2811" max="2811" width="31.85546875" style="1" customWidth="1"/>
    <col min="2812" max="2812" width="33.85546875" style="1" customWidth="1"/>
    <col min="2813" max="2813" width="14.85546875" style="1" customWidth="1"/>
    <col min="2814" max="2814" width="10.85546875" style="1"/>
    <col min="2815" max="2815" width="17.42578125" style="1" customWidth="1"/>
    <col min="2816" max="2816" width="21.140625" style="1" customWidth="1"/>
    <col min="2817" max="2818" width="22.85546875" style="1" customWidth="1"/>
    <col min="2819" max="2819" width="6.140625" style="1" customWidth="1"/>
    <col min="2820" max="3066" width="10.85546875" style="1"/>
    <col min="3067" max="3067" width="31.85546875" style="1" customWidth="1"/>
    <col min="3068" max="3068" width="33.85546875" style="1" customWidth="1"/>
    <col min="3069" max="3069" width="14.85546875" style="1" customWidth="1"/>
    <col min="3070" max="3070" width="10.85546875" style="1"/>
    <col min="3071" max="3071" width="17.42578125" style="1" customWidth="1"/>
    <col min="3072" max="3072" width="21.140625" style="1" customWidth="1"/>
    <col min="3073" max="3074" width="22.85546875" style="1" customWidth="1"/>
    <col min="3075" max="3075" width="6.140625" style="1" customWidth="1"/>
    <col min="3076" max="3322" width="10.85546875" style="1"/>
    <col min="3323" max="3323" width="31.85546875" style="1" customWidth="1"/>
    <col min="3324" max="3324" width="33.85546875" style="1" customWidth="1"/>
    <col min="3325" max="3325" width="14.85546875" style="1" customWidth="1"/>
    <col min="3326" max="3326" width="10.85546875" style="1"/>
    <col min="3327" max="3327" width="17.42578125" style="1" customWidth="1"/>
    <col min="3328" max="3328" width="21.140625" style="1" customWidth="1"/>
    <col min="3329" max="3330" width="22.85546875" style="1" customWidth="1"/>
    <col min="3331" max="3331" width="6.140625" style="1" customWidth="1"/>
    <col min="3332" max="3578" width="10.85546875" style="1"/>
    <col min="3579" max="3579" width="31.85546875" style="1" customWidth="1"/>
    <col min="3580" max="3580" width="33.85546875" style="1" customWidth="1"/>
    <col min="3581" max="3581" width="14.85546875" style="1" customWidth="1"/>
    <col min="3582" max="3582" width="10.85546875" style="1"/>
    <col min="3583" max="3583" width="17.42578125" style="1" customWidth="1"/>
    <col min="3584" max="3584" width="21.140625" style="1" customWidth="1"/>
    <col min="3585" max="3586" width="22.85546875" style="1" customWidth="1"/>
    <col min="3587" max="3587" width="6.140625" style="1" customWidth="1"/>
    <col min="3588" max="3834" width="10.85546875" style="1"/>
    <col min="3835" max="3835" width="31.85546875" style="1" customWidth="1"/>
    <col min="3836" max="3836" width="33.85546875" style="1" customWidth="1"/>
    <col min="3837" max="3837" width="14.85546875" style="1" customWidth="1"/>
    <col min="3838" max="3838" width="10.85546875" style="1"/>
    <col min="3839" max="3839" width="17.42578125" style="1" customWidth="1"/>
    <col min="3840" max="3840" width="21.140625" style="1" customWidth="1"/>
    <col min="3841" max="3842" width="22.85546875" style="1" customWidth="1"/>
    <col min="3843" max="3843" width="6.140625" style="1" customWidth="1"/>
    <col min="3844" max="4090" width="10.85546875" style="1"/>
    <col min="4091" max="4091" width="31.85546875" style="1" customWidth="1"/>
    <col min="4092" max="4092" width="33.85546875" style="1" customWidth="1"/>
    <col min="4093" max="4093" width="14.85546875" style="1" customWidth="1"/>
    <col min="4094" max="4094" width="10.85546875" style="1"/>
    <col min="4095" max="4095" width="17.42578125" style="1" customWidth="1"/>
    <col min="4096" max="4096" width="21.140625" style="1" customWidth="1"/>
    <col min="4097" max="4098" width="22.85546875" style="1" customWidth="1"/>
    <col min="4099" max="4099" width="6.140625" style="1" customWidth="1"/>
    <col min="4100" max="4346" width="10.85546875" style="1"/>
    <col min="4347" max="4347" width="31.85546875" style="1" customWidth="1"/>
    <col min="4348" max="4348" width="33.85546875" style="1" customWidth="1"/>
    <col min="4349" max="4349" width="14.85546875" style="1" customWidth="1"/>
    <col min="4350" max="4350" width="10.85546875" style="1"/>
    <col min="4351" max="4351" width="17.42578125" style="1" customWidth="1"/>
    <col min="4352" max="4352" width="21.140625" style="1" customWidth="1"/>
    <col min="4353" max="4354" width="22.85546875" style="1" customWidth="1"/>
    <col min="4355" max="4355" width="6.140625" style="1" customWidth="1"/>
    <col min="4356" max="4602" width="10.85546875" style="1"/>
    <col min="4603" max="4603" width="31.85546875" style="1" customWidth="1"/>
    <col min="4604" max="4604" width="33.85546875" style="1" customWidth="1"/>
    <col min="4605" max="4605" width="14.85546875" style="1" customWidth="1"/>
    <col min="4606" max="4606" width="10.85546875" style="1"/>
    <col min="4607" max="4607" width="17.42578125" style="1" customWidth="1"/>
    <col min="4608" max="4608" width="21.140625" style="1" customWidth="1"/>
    <col min="4609" max="4610" width="22.85546875" style="1" customWidth="1"/>
    <col min="4611" max="4611" width="6.140625" style="1" customWidth="1"/>
    <col min="4612" max="4858" width="10.85546875" style="1"/>
    <col min="4859" max="4859" width="31.85546875" style="1" customWidth="1"/>
    <col min="4860" max="4860" width="33.85546875" style="1" customWidth="1"/>
    <col min="4861" max="4861" width="14.85546875" style="1" customWidth="1"/>
    <col min="4862" max="4862" width="10.85546875" style="1"/>
    <col min="4863" max="4863" width="17.42578125" style="1" customWidth="1"/>
    <col min="4864" max="4864" width="21.140625" style="1" customWidth="1"/>
    <col min="4865" max="4866" width="22.85546875" style="1" customWidth="1"/>
    <col min="4867" max="4867" width="6.140625" style="1" customWidth="1"/>
    <col min="4868" max="5114" width="10.85546875" style="1"/>
    <col min="5115" max="5115" width="31.85546875" style="1" customWidth="1"/>
    <col min="5116" max="5116" width="33.85546875" style="1" customWidth="1"/>
    <col min="5117" max="5117" width="14.85546875" style="1" customWidth="1"/>
    <col min="5118" max="5118" width="10.85546875" style="1"/>
    <col min="5119" max="5119" width="17.42578125" style="1" customWidth="1"/>
    <col min="5120" max="5120" width="21.140625" style="1" customWidth="1"/>
    <col min="5121" max="5122" width="22.85546875" style="1" customWidth="1"/>
    <col min="5123" max="5123" width="6.140625" style="1" customWidth="1"/>
    <col min="5124" max="5370" width="10.85546875" style="1"/>
    <col min="5371" max="5371" width="31.85546875" style="1" customWidth="1"/>
    <col min="5372" max="5372" width="33.85546875" style="1" customWidth="1"/>
    <col min="5373" max="5373" width="14.85546875" style="1" customWidth="1"/>
    <col min="5374" max="5374" width="10.85546875" style="1"/>
    <col min="5375" max="5375" width="17.42578125" style="1" customWidth="1"/>
    <col min="5376" max="5376" width="21.140625" style="1" customWidth="1"/>
    <col min="5377" max="5378" width="22.85546875" style="1" customWidth="1"/>
    <col min="5379" max="5379" width="6.140625" style="1" customWidth="1"/>
    <col min="5380" max="5626" width="10.85546875" style="1"/>
    <col min="5627" max="5627" width="31.85546875" style="1" customWidth="1"/>
    <col min="5628" max="5628" width="33.85546875" style="1" customWidth="1"/>
    <col min="5629" max="5629" width="14.85546875" style="1" customWidth="1"/>
    <col min="5630" max="5630" width="10.85546875" style="1"/>
    <col min="5631" max="5631" width="17.42578125" style="1" customWidth="1"/>
    <col min="5632" max="5632" width="21.140625" style="1" customWidth="1"/>
    <col min="5633" max="5634" width="22.85546875" style="1" customWidth="1"/>
    <col min="5635" max="5635" width="6.140625" style="1" customWidth="1"/>
    <col min="5636" max="5882" width="10.85546875" style="1"/>
    <col min="5883" max="5883" width="31.85546875" style="1" customWidth="1"/>
    <col min="5884" max="5884" width="33.85546875" style="1" customWidth="1"/>
    <col min="5885" max="5885" width="14.85546875" style="1" customWidth="1"/>
    <col min="5886" max="5886" width="10.85546875" style="1"/>
    <col min="5887" max="5887" width="17.42578125" style="1" customWidth="1"/>
    <col min="5888" max="5888" width="21.140625" style="1" customWidth="1"/>
    <col min="5889" max="5890" width="22.85546875" style="1" customWidth="1"/>
    <col min="5891" max="5891" width="6.140625" style="1" customWidth="1"/>
    <col min="5892" max="6138" width="10.85546875" style="1"/>
    <col min="6139" max="6139" width="31.85546875" style="1" customWidth="1"/>
    <col min="6140" max="6140" width="33.85546875" style="1" customWidth="1"/>
    <col min="6141" max="6141" width="14.85546875" style="1" customWidth="1"/>
    <col min="6142" max="6142" width="10.85546875" style="1"/>
    <col min="6143" max="6143" width="17.42578125" style="1" customWidth="1"/>
    <col min="6144" max="6144" width="21.140625" style="1" customWidth="1"/>
    <col min="6145" max="6146" width="22.85546875" style="1" customWidth="1"/>
    <col min="6147" max="6147" width="6.140625" style="1" customWidth="1"/>
    <col min="6148" max="6394" width="10.85546875" style="1"/>
    <col min="6395" max="6395" width="31.85546875" style="1" customWidth="1"/>
    <col min="6396" max="6396" width="33.85546875" style="1" customWidth="1"/>
    <col min="6397" max="6397" width="14.85546875" style="1" customWidth="1"/>
    <col min="6398" max="6398" width="10.85546875" style="1"/>
    <col min="6399" max="6399" width="17.42578125" style="1" customWidth="1"/>
    <col min="6400" max="6400" width="21.140625" style="1" customWidth="1"/>
    <col min="6401" max="6402" width="22.85546875" style="1" customWidth="1"/>
    <col min="6403" max="6403" width="6.140625" style="1" customWidth="1"/>
    <col min="6404" max="6650" width="10.85546875" style="1"/>
    <col min="6651" max="6651" width="31.85546875" style="1" customWidth="1"/>
    <col min="6652" max="6652" width="33.85546875" style="1" customWidth="1"/>
    <col min="6653" max="6653" width="14.85546875" style="1" customWidth="1"/>
    <col min="6654" max="6654" width="10.85546875" style="1"/>
    <col min="6655" max="6655" width="17.42578125" style="1" customWidth="1"/>
    <col min="6656" max="6656" width="21.140625" style="1" customWidth="1"/>
    <col min="6657" max="6658" width="22.85546875" style="1" customWidth="1"/>
    <col min="6659" max="6659" width="6.140625" style="1" customWidth="1"/>
    <col min="6660" max="6906" width="10.85546875" style="1"/>
    <col min="6907" max="6907" width="31.85546875" style="1" customWidth="1"/>
    <col min="6908" max="6908" width="33.85546875" style="1" customWidth="1"/>
    <col min="6909" max="6909" width="14.85546875" style="1" customWidth="1"/>
    <col min="6910" max="6910" width="10.85546875" style="1"/>
    <col min="6911" max="6911" width="17.42578125" style="1" customWidth="1"/>
    <col min="6912" max="6912" width="21.140625" style="1" customWidth="1"/>
    <col min="6913" max="6914" width="22.85546875" style="1" customWidth="1"/>
    <col min="6915" max="6915" width="6.140625" style="1" customWidth="1"/>
    <col min="6916" max="7162" width="10.85546875" style="1"/>
    <col min="7163" max="7163" width="31.85546875" style="1" customWidth="1"/>
    <col min="7164" max="7164" width="33.85546875" style="1" customWidth="1"/>
    <col min="7165" max="7165" width="14.85546875" style="1" customWidth="1"/>
    <col min="7166" max="7166" width="10.85546875" style="1"/>
    <col min="7167" max="7167" width="17.42578125" style="1" customWidth="1"/>
    <col min="7168" max="7168" width="21.140625" style="1" customWidth="1"/>
    <col min="7169" max="7170" width="22.85546875" style="1" customWidth="1"/>
    <col min="7171" max="7171" width="6.140625" style="1" customWidth="1"/>
    <col min="7172" max="7418" width="10.85546875" style="1"/>
    <col min="7419" max="7419" width="31.85546875" style="1" customWidth="1"/>
    <col min="7420" max="7420" width="33.85546875" style="1" customWidth="1"/>
    <col min="7421" max="7421" width="14.85546875" style="1" customWidth="1"/>
    <col min="7422" max="7422" width="10.85546875" style="1"/>
    <col min="7423" max="7423" width="17.42578125" style="1" customWidth="1"/>
    <col min="7424" max="7424" width="21.140625" style="1" customWidth="1"/>
    <col min="7425" max="7426" width="22.85546875" style="1" customWidth="1"/>
    <col min="7427" max="7427" width="6.140625" style="1" customWidth="1"/>
    <col min="7428" max="7674" width="10.85546875" style="1"/>
    <col min="7675" max="7675" width="31.85546875" style="1" customWidth="1"/>
    <col min="7676" max="7676" width="33.85546875" style="1" customWidth="1"/>
    <col min="7677" max="7677" width="14.85546875" style="1" customWidth="1"/>
    <col min="7678" max="7678" width="10.85546875" style="1"/>
    <col min="7679" max="7679" width="17.42578125" style="1" customWidth="1"/>
    <col min="7680" max="7680" width="21.140625" style="1" customWidth="1"/>
    <col min="7681" max="7682" width="22.85546875" style="1" customWidth="1"/>
    <col min="7683" max="7683" width="6.140625" style="1" customWidth="1"/>
    <col min="7684" max="7930" width="10.85546875" style="1"/>
    <col min="7931" max="7931" width="31.85546875" style="1" customWidth="1"/>
    <col min="7932" max="7932" width="33.85546875" style="1" customWidth="1"/>
    <col min="7933" max="7933" width="14.85546875" style="1" customWidth="1"/>
    <col min="7934" max="7934" width="10.85546875" style="1"/>
    <col min="7935" max="7935" width="17.42578125" style="1" customWidth="1"/>
    <col min="7936" max="7936" width="21.140625" style="1" customWidth="1"/>
    <col min="7937" max="7938" width="22.85546875" style="1" customWidth="1"/>
    <col min="7939" max="7939" width="6.140625" style="1" customWidth="1"/>
    <col min="7940" max="8186" width="10.85546875" style="1"/>
    <col min="8187" max="8187" width="31.85546875" style="1" customWidth="1"/>
    <col min="8188" max="8188" width="33.85546875" style="1" customWidth="1"/>
    <col min="8189" max="8189" width="14.85546875" style="1" customWidth="1"/>
    <col min="8190" max="8190" width="10.85546875" style="1"/>
    <col min="8191" max="8191" width="17.42578125" style="1" customWidth="1"/>
    <col min="8192" max="8192" width="21.140625" style="1" customWidth="1"/>
    <col min="8193" max="8194" width="22.85546875" style="1" customWidth="1"/>
    <col min="8195" max="8195" width="6.140625" style="1" customWidth="1"/>
    <col min="8196" max="8442" width="10.85546875" style="1"/>
    <col min="8443" max="8443" width="31.85546875" style="1" customWidth="1"/>
    <col min="8444" max="8444" width="33.85546875" style="1" customWidth="1"/>
    <col min="8445" max="8445" width="14.85546875" style="1" customWidth="1"/>
    <col min="8446" max="8446" width="10.85546875" style="1"/>
    <col min="8447" max="8447" width="17.42578125" style="1" customWidth="1"/>
    <col min="8448" max="8448" width="21.140625" style="1" customWidth="1"/>
    <col min="8449" max="8450" width="22.85546875" style="1" customWidth="1"/>
    <col min="8451" max="8451" width="6.140625" style="1" customWidth="1"/>
    <col min="8452" max="8698" width="10.85546875" style="1"/>
    <col min="8699" max="8699" width="31.85546875" style="1" customWidth="1"/>
    <col min="8700" max="8700" width="33.85546875" style="1" customWidth="1"/>
    <col min="8701" max="8701" width="14.85546875" style="1" customWidth="1"/>
    <col min="8702" max="8702" width="10.85546875" style="1"/>
    <col min="8703" max="8703" width="17.42578125" style="1" customWidth="1"/>
    <col min="8704" max="8704" width="21.140625" style="1" customWidth="1"/>
    <col min="8705" max="8706" width="22.85546875" style="1" customWidth="1"/>
    <col min="8707" max="8707" width="6.140625" style="1" customWidth="1"/>
    <col min="8708" max="8954" width="10.85546875" style="1"/>
    <col min="8955" max="8955" width="31.85546875" style="1" customWidth="1"/>
    <col min="8956" max="8956" width="33.85546875" style="1" customWidth="1"/>
    <col min="8957" max="8957" width="14.85546875" style="1" customWidth="1"/>
    <col min="8958" max="8958" width="10.85546875" style="1"/>
    <col min="8959" max="8959" width="17.42578125" style="1" customWidth="1"/>
    <col min="8960" max="8960" width="21.140625" style="1" customWidth="1"/>
    <col min="8961" max="8962" width="22.85546875" style="1" customWidth="1"/>
    <col min="8963" max="8963" width="6.140625" style="1" customWidth="1"/>
    <col min="8964" max="9210" width="10.85546875" style="1"/>
    <col min="9211" max="9211" width="31.85546875" style="1" customWidth="1"/>
    <col min="9212" max="9212" width="33.85546875" style="1" customWidth="1"/>
    <col min="9213" max="9213" width="14.85546875" style="1" customWidth="1"/>
    <col min="9214" max="9214" width="10.85546875" style="1"/>
    <col min="9215" max="9215" width="17.42578125" style="1" customWidth="1"/>
    <col min="9216" max="9216" width="21.140625" style="1" customWidth="1"/>
    <col min="9217" max="9218" width="22.85546875" style="1" customWidth="1"/>
    <col min="9219" max="9219" width="6.140625" style="1" customWidth="1"/>
    <col min="9220" max="9466" width="10.85546875" style="1"/>
    <col min="9467" max="9467" width="31.85546875" style="1" customWidth="1"/>
    <col min="9468" max="9468" width="33.85546875" style="1" customWidth="1"/>
    <col min="9469" max="9469" width="14.85546875" style="1" customWidth="1"/>
    <col min="9470" max="9470" width="10.85546875" style="1"/>
    <col min="9471" max="9471" width="17.42578125" style="1" customWidth="1"/>
    <col min="9472" max="9472" width="21.140625" style="1" customWidth="1"/>
    <col min="9473" max="9474" width="22.85546875" style="1" customWidth="1"/>
    <col min="9475" max="9475" width="6.140625" style="1" customWidth="1"/>
    <col min="9476" max="9722" width="10.85546875" style="1"/>
    <col min="9723" max="9723" width="31.85546875" style="1" customWidth="1"/>
    <col min="9724" max="9724" width="33.85546875" style="1" customWidth="1"/>
    <col min="9725" max="9725" width="14.85546875" style="1" customWidth="1"/>
    <col min="9726" max="9726" width="10.85546875" style="1"/>
    <col min="9727" max="9727" width="17.42578125" style="1" customWidth="1"/>
    <col min="9728" max="9728" width="21.140625" style="1" customWidth="1"/>
    <col min="9729" max="9730" width="22.85546875" style="1" customWidth="1"/>
    <col min="9731" max="9731" width="6.140625" style="1" customWidth="1"/>
    <col min="9732" max="9978" width="10.85546875" style="1"/>
    <col min="9979" max="9979" width="31.85546875" style="1" customWidth="1"/>
    <col min="9980" max="9980" width="33.85546875" style="1" customWidth="1"/>
    <col min="9981" max="9981" width="14.85546875" style="1" customWidth="1"/>
    <col min="9982" max="9982" width="10.85546875" style="1"/>
    <col min="9983" max="9983" width="17.42578125" style="1" customWidth="1"/>
    <col min="9984" max="9984" width="21.140625" style="1" customWidth="1"/>
    <col min="9985" max="9986" width="22.85546875" style="1" customWidth="1"/>
    <col min="9987" max="9987" width="6.140625" style="1" customWidth="1"/>
    <col min="9988" max="10234" width="10.85546875" style="1"/>
    <col min="10235" max="10235" width="31.85546875" style="1" customWidth="1"/>
    <col min="10236" max="10236" width="33.85546875" style="1" customWidth="1"/>
    <col min="10237" max="10237" width="14.85546875" style="1" customWidth="1"/>
    <col min="10238" max="10238" width="10.85546875" style="1"/>
    <col min="10239" max="10239" width="17.42578125" style="1" customWidth="1"/>
    <col min="10240" max="10240" width="21.140625" style="1" customWidth="1"/>
    <col min="10241" max="10242" width="22.85546875" style="1" customWidth="1"/>
    <col min="10243" max="10243" width="6.140625" style="1" customWidth="1"/>
    <col min="10244" max="10490" width="10.85546875" style="1"/>
    <col min="10491" max="10491" width="31.85546875" style="1" customWidth="1"/>
    <col min="10492" max="10492" width="33.85546875" style="1" customWidth="1"/>
    <col min="10493" max="10493" width="14.85546875" style="1" customWidth="1"/>
    <col min="10494" max="10494" width="10.85546875" style="1"/>
    <col min="10495" max="10495" width="17.42578125" style="1" customWidth="1"/>
    <col min="10496" max="10496" width="21.140625" style="1" customWidth="1"/>
    <col min="10497" max="10498" width="22.85546875" style="1" customWidth="1"/>
    <col min="10499" max="10499" width="6.140625" style="1" customWidth="1"/>
    <col min="10500" max="10746" width="10.85546875" style="1"/>
    <col min="10747" max="10747" width="31.85546875" style="1" customWidth="1"/>
    <col min="10748" max="10748" width="33.85546875" style="1" customWidth="1"/>
    <col min="10749" max="10749" width="14.85546875" style="1" customWidth="1"/>
    <col min="10750" max="10750" width="10.85546875" style="1"/>
    <col min="10751" max="10751" width="17.42578125" style="1" customWidth="1"/>
    <col min="10752" max="10752" width="21.140625" style="1" customWidth="1"/>
    <col min="10753" max="10754" width="22.85546875" style="1" customWidth="1"/>
    <col min="10755" max="10755" width="6.140625" style="1" customWidth="1"/>
    <col min="10756" max="11002" width="10.85546875" style="1"/>
    <col min="11003" max="11003" width="31.85546875" style="1" customWidth="1"/>
    <col min="11004" max="11004" width="33.85546875" style="1" customWidth="1"/>
    <col min="11005" max="11005" width="14.85546875" style="1" customWidth="1"/>
    <col min="11006" max="11006" width="10.85546875" style="1"/>
    <col min="11007" max="11007" width="17.42578125" style="1" customWidth="1"/>
    <col min="11008" max="11008" width="21.140625" style="1" customWidth="1"/>
    <col min="11009" max="11010" width="22.85546875" style="1" customWidth="1"/>
    <col min="11011" max="11011" width="6.140625" style="1" customWidth="1"/>
    <col min="11012" max="11258" width="10.85546875" style="1"/>
    <col min="11259" max="11259" width="31.85546875" style="1" customWidth="1"/>
    <col min="11260" max="11260" width="33.85546875" style="1" customWidth="1"/>
    <col min="11261" max="11261" width="14.85546875" style="1" customWidth="1"/>
    <col min="11262" max="11262" width="10.85546875" style="1"/>
    <col min="11263" max="11263" width="17.42578125" style="1" customWidth="1"/>
    <col min="11264" max="11264" width="21.140625" style="1" customWidth="1"/>
    <col min="11265" max="11266" width="22.85546875" style="1" customWidth="1"/>
    <col min="11267" max="11267" width="6.140625" style="1" customWidth="1"/>
    <col min="11268" max="11514" width="10.85546875" style="1"/>
    <col min="11515" max="11515" width="31.85546875" style="1" customWidth="1"/>
    <col min="11516" max="11516" width="33.85546875" style="1" customWidth="1"/>
    <col min="11517" max="11517" width="14.85546875" style="1" customWidth="1"/>
    <col min="11518" max="11518" width="10.85546875" style="1"/>
    <col min="11519" max="11519" width="17.42578125" style="1" customWidth="1"/>
    <col min="11520" max="11520" width="21.140625" style="1" customWidth="1"/>
    <col min="11521" max="11522" width="22.85546875" style="1" customWidth="1"/>
    <col min="11523" max="11523" width="6.140625" style="1" customWidth="1"/>
    <col min="11524" max="11770" width="10.85546875" style="1"/>
    <col min="11771" max="11771" width="31.85546875" style="1" customWidth="1"/>
    <col min="11772" max="11772" width="33.85546875" style="1" customWidth="1"/>
    <col min="11773" max="11773" width="14.85546875" style="1" customWidth="1"/>
    <col min="11774" max="11774" width="10.85546875" style="1"/>
    <col min="11775" max="11775" width="17.42578125" style="1" customWidth="1"/>
    <col min="11776" max="11776" width="21.140625" style="1" customWidth="1"/>
    <col min="11777" max="11778" width="22.85546875" style="1" customWidth="1"/>
    <col min="11779" max="11779" width="6.140625" style="1" customWidth="1"/>
    <col min="11780" max="12026" width="10.85546875" style="1"/>
    <col min="12027" max="12027" width="31.85546875" style="1" customWidth="1"/>
    <col min="12028" max="12028" width="33.85546875" style="1" customWidth="1"/>
    <col min="12029" max="12029" width="14.85546875" style="1" customWidth="1"/>
    <col min="12030" max="12030" width="10.85546875" style="1"/>
    <col min="12031" max="12031" width="17.42578125" style="1" customWidth="1"/>
    <col min="12032" max="12032" width="21.140625" style="1" customWidth="1"/>
    <col min="12033" max="12034" width="22.85546875" style="1" customWidth="1"/>
    <col min="12035" max="12035" width="6.140625" style="1" customWidth="1"/>
    <col min="12036" max="12282" width="10.85546875" style="1"/>
    <col min="12283" max="12283" width="31.85546875" style="1" customWidth="1"/>
    <col min="12284" max="12284" width="33.85546875" style="1" customWidth="1"/>
    <col min="12285" max="12285" width="14.85546875" style="1" customWidth="1"/>
    <col min="12286" max="12286" width="10.85546875" style="1"/>
    <col min="12287" max="12287" width="17.42578125" style="1" customWidth="1"/>
    <col min="12288" max="12288" width="21.140625" style="1" customWidth="1"/>
    <col min="12289" max="12290" width="22.85546875" style="1" customWidth="1"/>
    <col min="12291" max="12291" width="6.140625" style="1" customWidth="1"/>
    <col min="12292" max="12538" width="10.85546875" style="1"/>
    <col min="12539" max="12539" width="31.85546875" style="1" customWidth="1"/>
    <col min="12540" max="12540" width="33.85546875" style="1" customWidth="1"/>
    <col min="12541" max="12541" width="14.85546875" style="1" customWidth="1"/>
    <col min="12542" max="12542" width="10.85546875" style="1"/>
    <col min="12543" max="12543" width="17.42578125" style="1" customWidth="1"/>
    <col min="12544" max="12544" width="21.140625" style="1" customWidth="1"/>
    <col min="12545" max="12546" width="22.85546875" style="1" customWidth="1"/>
    <col min="12547" max="12547" width="6.140625" style="1" customWidth="1"/>
    <col min="12548" max="12794" width="10.85546875" style="1"/>
    <col min="12795" max="12795" width="31.85546875" style="1" customWidth="1"/>
    <col min="12796" max="12796" width="33.85546875" style="1" customWidth="1"/>
    <col min="12797" max="12797" width="14.85546875" style="1" customWidth="1"/>
    <col min="12798" max="12798" width="10.85546875" style="1"/>
    <col min="12799" max="12799" width="17.42578125" style="1" customWidth="1"/>
    <col min="12800" max="12800" width="21.140625" style="1" customWidth="1"/>
    <col min="12801" max="12802" width="22.85546875" style="1" customWidth="1"/>
    <col min="12803" max="12803" width="6.140625" style="1" customWidth="1"/>
    <col min="12804" max="13050" width="10.85546875" style="1"/>
    <col min="13051" max="13051" width="31.85546875" style="1" customWidth="1"/>
    <col min="13052" max="13052" width="33.85546875" style="1" customWidth="1"/>
    <col min="13053" max="13053" width="14.85546875" style="1" customWidth="1"/>
    <col min="13054" max="13054" width="10.85546875" style="1"/>
    <col min="13055" max="13055" width="17.42578125" style="1" customWidth="1"/>
    <col min="13056" max="13056" width="21.140625" style="1" customWidth="1"/>
    <col min="13057" max="13058" width="22.85546875" style="1" customWidth="1"/>
    <col min="13059" max="13059" width="6.140625" style="1" customWidth="1"/>
    <col min="13060" max="13306" width="10.85546875" style="1"/>
    <col min="13307" max="13307" width="31.85546875" style="1" customWidth="1"/>
    <col min="13308" max="13308" width="33.85546875" style="1" customWidth="1"/>
    <col min="13309" max="13309" width="14.85546875" style="1" customWidth="1"/>
    <col min="13310" max="13310" width="10.85546875" style="1"/>
    <col min="13311" max="13311" width="17.42578125" style="1" customWidth="1"/>
    <col min="13312" max="13312" width="21.140625" style="1" customWidth="1"/>
    <col min="13313" max="13314" width="22.85546875" style="1" customWidth="1"/>
    <col min="13315" max="13315" width="6.140625" style="1" customWidth="1"/>
    <col min="13316" max="13562" width="10.85546875" style="1"/>
    <col min="13563" max="13563" width="31.85546875" style="1" customWidth="1"/>
    <col min="13564" max="13564" width="33.85546875" style="1" customWidth="1"/>
    <col min="13565" max="13565" width="14.85546875" style="1" customWidth="1"/>
    <col min="13566" max="13566" width="10.85546875" style="1"/>
    <col min="13567" max="13567" width="17.42578125" style="1" customWidth="1"/>
    <col min="13568" max="13568" width="21.140625" style="1" customWidth="1"/>
    <col min="13569" max="13570" width="22.85546875" style="1" customWidth="1"/>
    <col min="13571" max="13571" width="6.140625" style="1" customWidth="1"/>
    <col min="13572" max="13818" width="10.85546875" style="1"/>
    <col min="13819" max="13819" width="31.85546875" style="1" customWidth="1"/>
    <col min="13820" max="13820" width="33.85546875" style="1" customWidth="1"/>
    <col min="13821" max="13821" width="14.85546875" style="1" customWidth="1"/>
    <col min="13822" max="13822" width="10.85546875" style="1"/>
    <col min="13823" max="13823" width="17.42578125" style="1" customWidth="1"/>
    <col min="13824" max="13824" width="21.140625" style="1" customWidth="1"/>
    <col min="13825" max="13826" width="22.85546875" style="1" customWidth="1"/>
    <col min="13827" max="13827" width="6.140625" style="1" customWidth="1"/>
    <col min="13828" max="14074" width="10.85546875" style="1"/>
    <col min="14075" max="14075" width="31.85546875" style="1" customWidth="1"/>
    <col min="14076" max="14076" width="33.85546875" style="1" customWidth="1"/>
    <col min="14077" max="14077" width="14.85546875" style="1" customWidth="1"/>
    <col min="14078" max="14078" width="10.85546875" style="1"/>
    <col min="14079" max="14079" width="17.42578125" style="1" customWidth="1"/>
    <col min="14080" max="14080" width="21.140625" style="1" customWidth="1"/>
    <col min="14081" max="14082" width="22.85546875" style="1" customWidth="1"/>
    <col min="14083" max="14083" width="6.140625" style="1" customWidth="1"/>
    <col min="14084" max="14330" width="10.85546875" style="1"/>
    <col min="14331" max="14331" width="31.85546875" style="1" customWidth="1"/>
    <col min="14332" max="14332" width="33.85546875" style="1" customWidth="1"/>
    <col min="14333" max="14333" width="14.85546875" style="1" customWidth="1"/>
    <col min="14334" max="14334" width="10.85546875" style="1"/>
    <col min="14335" max="14335" width="17.42578125" style="1" customWidth="1"/>
    <col min="14336" max="14336" width="21.140625" style="1" customWidth="1"/>
    <col min="14337" max="14338" width="22.85546875" style="1" customWidth="1"/>
    <col min="14339" max="14339" width="6.140625" style="1" customWidth="1"/>
    <col min="14340" max="14586" width="10.85546875" style="1"/>
    <col min="14587" max="14587" width="31.85546875" style="1" customWidth="1"/>
    <col min="14588" max="14588" width="33.85546875" style="1" customWidth="1"/>
    <col min="14589" max="14589" width="14.85546875" style="1" customWidth="1"/>
    <col min="14590" max="14590" width="10.85546875" style="1"/>
    <col min="14591" max="14591" width="17.42578125" style="1" customWidth="1"/>
    <col min="14592" max="14592" width="21.140625" style="1" customWidth="1"/>
    <col min="14593" max="14594" width="22.85546875" style="1" customWidth="1"/>
    <col min="14595" max="14595" width="6.140625" style="1" customWidth="1"/>
    <col min="14596" max="14842" width="10.85546875" style="1"/>
    <col min="14843" max="14843" width="31.85546875" style="1" customWidth="1"/>
    <col min="14844" max="14844" width="33.85546875" style="1" customWidth="1"/>
    <col min="14845" max="14845" width="14.85546875" style="1" customWidth="1"/>
    <col min="14846" max="14846" width="10.85546875" style="1"/>
    <col min="14847" max="14847" width="17.42578125" style="1" customWidth="1"/>
    <col min="14848" max="14848" width="21.140625" style="1" customWidth="1"/>
    <col min="14849" max="14850" width="22.85546875" style="1" customWidth="1"/>
    <col min="14851" max="14851" width="6.140625" style="1" customWidth="1"/>
    <col min="14852" max="15098" width="10.85546875" style="1"/>
    <col min="15099" max="15099" width="31.85546875" style="1" customWidth="1"/>
    <col min="15100" max="15100" width="33.85546875" style="1" customWidth="1"/>
    <col min="15101" max="15101" width="14.85546875" style="1" customWidth="1"/>
    <col min="15102" max="15102" width="10.85546875" style="1"/>
    <col min="15103" max="15103" width="17.42578125" style="1" customWidth="1"/>
    <col min="15104" max="15104" width="21.140625" style="1" customWidth="1"/>
    <col min="15105" max="15106" width="22.85546875" style="1" customWidth="1"/>
    <col min="15107" max="15107" width="6.140625" style="1" customWidth="1"/>
    <col min="15108" max="15354" width="10.85546875" style="1"/>
    <col min="15355" max="15355" width="31.85546875" style="1" customWidth="1"/>
    <col min="15356" max="15356" width="33.85546875" style="1" customWidth="1"/>
    <col min="15357" max="15357" width="14.85546875" style="1" customWidth="1"/>
    <col min="15358" max="15358" width="10.85546875" style="1"/>
    <col min="15359" max="15359" width="17.42578125" style="1" customWidth="1"/>
    <col min="15360" max="15360" width="21.140625" style="1" customWidth="1"/>
    <col min="15361" max="15362" width="22.85546875" style="1" customWidth="1"/>
    <col min="15363" max="15363" width="6.140625" style="1" customWidth="1"/>
    <col min="15364" max="15610" width="10.85546875" style="1"/>
    <col min="15611" max="15611" width="31.85546875" style="1" customWidth="1"/>
    <col min="15612" max="15612" width="33.85546875" style="1" customWidth="1"/>
    <col min="15613" max="15613" width="14.85546875" style="1" customWidth="1"/>
    <col min="15614" max="15614" width="10.85546875" style="1"/>
    <col min="15615" max="15615" width="17.42578125" style="1" customWidth="1"/>
    <col min="15616" max="15616" width="21.140625" style="1" customWidth="1"/>
    <col min="15617" max="15618" width="22.85546875" style="1" customWidth="1"/>
    <col min="15619" max="15619" width="6.140625" style="1" customWidth="1"/>
    <col min="15620" max="15866" width="10.85546875" style="1"/>
    <col min="15867" max="15867" width="31.85546875" style="1" customWidth="1"/>
    <col min="15868" max="15868" width="33.85546875" style="1" customWidth="1"/>
    <col min="15869" max="15869" width="14.85546875" style="1" customWidth="1"/>
    <col min="15870" max="15870" width="10.85546875" style="1"/>
    <col min="15871" max="15871" width="17.42578125" style="1" customWidth="1"/>
    <col min="15872" max="15872" width="21.140625" style="1" customWidth="1"/>
    <col min="15873" max="15874" width="22.85546875" style="1" customWidth="1"/>
    <col min="15875" max="15875" width="6.140625" style="1" customWidth="1"/>
    <col min="15876" max="16122" width="10.85546875" style="1"/>
    <col min="16123" max="16123" width="31.85546875" style="1" customWidth="1"/>
    <col min="16124" max="16124" width="33.85546875" style="1" customWidth="1"/>
    <col min="16125" max="16125" width="14.85546875" style="1" customWidth="1"/>
    <col min="16126" max="16126" width="10.85546875" style="1"/>
    <col min="16127" max="16127" width="17.42578125" style="1" customWidth="1"/>
    <col min="16128" max="16128" width="21.140625" style="1" customWidth="1"/>
    <col min="16129" max="16130" width="22.85546875" style="1" customWidth="1"/>
    <col min="16131" max="16131" width="6.140625" style="1" customWidth="1"/>
    <col min="16132" max="16384" width="10.85546875" style="1"/>
  </cols>
  <sheetData>
    <row r="1" spans="1:5" ht="2.85" customHeight="1" x14ac:dyDescent="0.2"/>
    <row r="2" spans="1:5" ht="35.25" customHeight="1" x14ac:dyDescent="0.2">
      <c r="A2" s="53" t="s">
        <v>41</v>
      </c>
      <c r="B2" s="53"/>
      <c r="C2" s="53"/>
      <c r="D2" s="53"/>
      <c r="E2" s="26"/>
    </row>
    <row r="3" spans="1:5" ht="64.5" customHeight="1" x14ac:dyDescent="0.2">
      <c r="A3" s="53" t="s">
        <v>39</v>
      </c>
      <c r="B3" s="54"/>
      <c r="C3" s="54"/>
      <c r="D3" s="54"/>
    </row>
    <row r="5" spans="1:5" ht="75" x14ac:dyDescent="0.2">
      <c r="A5" s="7" t="s">
        <v>0</v>
      </c>
      <c r="B5" s="3" t="s">
        <v>9</v>
      </c>
      <c r="C5" s="3" t="s">
        <v>12</v>
      </c>
      <c r="D5" s="3" t="s">
        <v>11</v>
      </c>
    </row>
    <row r="6" spans="1:5" ht="45" x14ac:dyDescent="0.2">
      <c r="A6" s="19" t="s">
        <v>22</v>
      </c>
      <c r="B6" s="9">
        <f>'Scénario de référence'!D10</f>
        <v>0</v>
      </c>
      <c r="C6" s="15">
        <f>(B6*0.2)</f>
        <v>0</v>
      </c>
      <c r="D6" s="15">
        <f t="shared" ref="D6:D13" si="0">(B6+C6)</f>
        <v>0</v>
      </c>
    </row>
    <row r="7" spans="1:5" ht="30" x14ac:dyDescent="0.2">
      <c r="A7" s="12" t="s">
        <v>20</v>
      </c>
      <c r="B7" s="9">
        <f>'Scénario de référence'!D11</f>
        <v>0</v>
      </c>
      <c r="C7" s="15">
        <f>(B7*0.2)</f>
        <v>0</v>
      </c>
      <c r="D7" s="15">
        <f t="shared" si="0"/>
        <v>0</v>
      </c>
    </row>
    <row r="8" spans="1:5" ht="30" x14ac:dyDescent="0.2">
      <c r="A8" s="12" t="s">
        <v>21</v>
      </c>
      <c r="B8" s="9">
        <f>'Scénario de référence'!D12</f>
        <v>0</v>
      </c>
      <c r="C8" s="15">
        <f>(B8*0.2)</f>
        <v>0</v>
      </c>
      <c r="D8" s="15">
        <f t="shared" si="0"/>
        <v>0</v>
      </c>
    </row>
    <row r="9" spans="1:5" ht="60" x14ac:dyDescent="0.2">
      <c r="A9" s="12" t="s">
        <v>23</v>
      </c>
      <c r="B9" s="9">
        <f>'Scénario de référence'!D13</f>
        <v>0</v>
      </c>
      <c r="C9" s="15">
        <f>(B9*0.2)</f>
        <v>0</v>
      </c>
      <c r="D9" s="15">
        <f t="shared" si="0"/>
        <v>0</v>
      </c>
    </row>
    <row r="10" spans="1:5" ht="60" x14ac:dyDescent="0.2">
      <c r="A10" s="12" t="s">
        <v>24</v>
      </c>
      <c r="B10" s="9">
        <f>'Scénario de référence'!D14</f>
        <v>0</v>
      </c>
      <c r="C10" s="15">
        <f t="shared" ref="C10:C13" si="1">(B10*0.2)</f>
        <v>0</v>
      </c>
      <c r="D10" s="15">
        <f t="shared" si="0"/>
        <v>0</v>
      </c>
    </row>
    <row r="11" spans="1:5" ht="54.95" customHeight="1" x14ac:dyDescent="0.2">
      <c r="A11" s="12" t="s">
        <v>29</v>
      </c>
      <c r="B11" s="9">
        <f>'Scénario de référence'!D15</f>
        <v>0</v>
      </c>
      <c r="C11" s="15">
        <f t="shared" si="1"/>
        <v>0</v>
      </c>
      <c r="D11" s="15">
        <f t="shared" si="0"/>
        <v>0</v>
      </c>
    </row>
    <row r="12" spans="1:5" ht="51.95" customHeight="1" x14ac:dyDescent="0.2">
      <c r="A12" s="12" t="s">
        <v>30</v>
      </c>
      <c r="B12" s="9">
        <f>'Scénario de référence'!D16</f>
        <v>0</v>
      </c>
      <c r="C12" s="15">
        <f t="shared" si="1"/>
        <v>0</v>
      </c>
      <c r="D12" s="15">
        <f t="shared" si="0"/>
        <v>0</v>
      </c>
    </row>
    <row r="13" spans="1:5" ht="82.5" customHeight="1" x14ac:dyDescent="0.2">
      <c r="A13" s="12" t="s">
        <v>31</v>
      </c>
      <c r="B13" s="9">
        <f>'Scénario de référence'!D17</f>
        <v>0</v>
      </c>
      <c r="C13" s="15">
        <f t="shared" si="1"/>
        <v>0</v>
      </c>
      <c r="D13" s="15">
        <f t="shared" si="0"/>
        <v>0</v>
      </c>
    </row>
    <row r="14" spans="1:5" ht="82.5" customHeight="1" x14ac:dyDescent="0.2">
      <c r="A14" s="12" t="s">
        <v>32</v>
      </c>
      <c r="B14" s="9">
        <f>'Scénario de référence'!D18</f>
        <v>0</v>
      </c>
      <c r="C14" s="15">
        <f t="shared" ref="C14:C19" si="2">(B14*0.2)</f>
        <v>0</v>
      </c>
      <c r="D14" s="15">
        <f t="shared" ref="D14:D19" si="3">(B14+C14)</f>
        <v>0</v>
      </c>
    </row>
    <row r="15" spans="1:5" ht="82.5" customHeight="1" x14ac:dyDescent="0.2">
      <c r="A15" s="12" t="s">
        <v>6</v>
      </c>
      <c r="B15" s="9">
        <f>'Scénario de référence'!D19</f>
        <v>0</v>
      </c>
      <c r="C15" s="15">
        <f t="shared" si="2"/>
        <v>0</v>
      </c>
      <c r="D15" s="15">
        <f t="shared" si="3"/>
        <v>0</v>
      </c>
    </row>
    <row r="16" spans="1:5" ht="82.5" customHeight="1" x14ac:dyDescent="0.2">
      <c r="A16" s="12" t="s">
        <v>34</v>
      </c>
      <c r="B16" s="9">
        <f>'Scénario de référence'!D20</f>
        <v>0</v>
      </c>
      <c r="C16" s="15">
        <f t="shared" si="2"/>
        <v>0</v>
      </c>
      <c r="D16" s="15">
        <f t="shared" si="3"/>
        <v>0</v>
      </c>
    </row>
    <row r="17" spans="1:4" ht="82.5" customHeight="1" x14ac:dyDescent="0.2">
      <c r="A17" s="12" t="s">
        <v>42</v>
      </c>
      <c r="B17" s="9">
        <f>'Scénario de référence'!D21</f>
        <v>0</v>
      </c>
      <c r="C17" s="15">
        <f t="shared" si="2"/>
        <v>0</v>
      </c>
      <c r="D17" s="15">
        <f t="shared" si="3"/>
        <v>0</v>
      </c>
    </row>
    <row r="18" spans="1:4" ht="82.5" customHeight="1" x14ac:dyDescent="0.2">
      <c r="A18" s="12" t="s">
        <v>43</v>
      </c>
      <c r="B18" s="9">
        <f>'Scénario de référence'!D22</f>
        <v>0</v>
      </c>
      <c r="C18" s="15">
        <f t="shared" si="2"/>
        <v>0</v>
      </c>
      <c r="D18" s="15">
        <f t="shared" si="3"/>
        <v>0</v>
      </c>
    </row>
    <row r="19" spans="1:4" ht="82.5" customHeight="1" x14ac:dyDescent="0.2">
      <c r="A19" s="11" t="s">
        <v>33</v>
      </c>
      <c r="B19" s="22">
        <f>'Scénario de référence'!D23</f>
        <v>0</v>
      </c>
      <c r="C19" s="16">
        <f t="shared" si="2"/>
        <v>0</v>
      </c>
      <c r="D19" s="16">
        <f t="shared" si="3"/>
        <v>0</v>
      </c>
    </row>
    <row r="20" spans="1:4" ht="25.5" x14ac:dyDescent="0.2">
      <c r="A20" s="27" t="s">
        <v>10</v>
      </c>
    </row>
  </sheetData>
  <mergeCells count="2">
    <mergeCell ref="A3:D3"/>
    <mergeCell ref="A2:D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B5651014D234984F31B1694393EF5" ma:contentTypeVersion="13" ma:contentTypeDescription="Crée un document." ma:contentTypeScope="" ma:versionID="82abb3061fa0968f0bdef377ee36d333">
  <xsd:schema xmlns:xsd="http://www.w3.org/2001/XMLSchema" xmlns:xs="http://www.w3.org/2001/XMLSchema" xmlns:p="http://schemas.microsoft.com/office/2006/metadata/properties" xmlns:ns2="3173866d-53de-457e-a006-1e3150513c63" xmlns:ns3="f48718a6-c891-4fc2-aa97-9094148537ce" targetNamespace="http://schemas.microsoft.com/office/2006/metadata/properties" ma:root="true" ma:fieldsID="7c70d8900450051167917789fc79d8b5" ns2:_="" ns3:_="">
    <xsd:import namespace="3173866d-53de-457e-a006-1e3150513c63"/>
    <xsd:import namespace="f48718a6-c891-4fc2-aa97-9094148537c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3866d-53de-457e-a006-1e3150513c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8718a6-c891-4fc2-aa97-9094148537ce"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94f85bb5-3113-4149-8aaa-d8d6b8323ac3}" ma:internalName="TaxCatchAll" ma:showField="CatchAllData" ma:web="f48718a6-c891-4fc2-aa97-9094148537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73866d-53de-457e-a006-1e3150513c63">
      <Terms xmlns="http://schemas.microsoft.com/office/infopath/2007/PartnerControls"/>
    </lcf76f155ced4ddcb4097134ff3c332f>
    <TaxCatchAll xmlns="f48718a6-c891-4fc2-aa97-9094148537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B115E3-72D2-48E6-8B91-4B39680481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3866d-53de-457e-a006-1e3150513c63"/>
    <ds:schemaRef ds:uri="f48718a6-c891-4fc2-aa97-909414853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B1AB93-4C0F-4F76-940A-7915BA91709B}">
  <ds:schemaRefs>
    <ds:schemaRef ds:uri="http://schemas.microsoft.com/office/2006/metadata/properties"/>
    <ds:schemaRef ds:uri="http://schemas.microsoft.com/office/infopath/2007/PartnerControls"/>
    <ds:schemaRef ds:uri="3173866d-53de-457e-a006-1e3150513c63"/>
    <ds:schemaRef ds:uri="f48718a6-c891-4fc2-aa97-9094148537ce"/>
  </ds:schemaRefs>
</ds:datastoreItem>
</file>

<file path=customXml/itemProps3.xml><?xml version="1.0" encoding="utf-8"?>
<ds:datastoreItem xmlns:ds="http://schemas.openxmlformats.org/officeDocument/2006/customXml" ds:itemID="{77F8D6AA-93DC-4756-9B5F-02C2ABDD9B00}">
  <ds:schemaRefs>
    <ds:schemaRef ds:uri="http://schemas.microsoft.com/sharepoint/v3/contenttype/forms"/>
  </ds:schemaRefs>
</ds:datastoreItem>
</file>

<file path=docMetadata/LabelInfo.xml><?xml version="1.0" encoding="utf-8"?>
<clbl:labelList xmlns:clbl="http://schemas.microsoft.com/office/2020/mipLabelMetadata">
  <clbl:label id="{98ce3bfb-fff1-481a-835b-0a342757958d}" enabled="1" method="Standard" siteId="{cb6c2492-4a85-4b15-85a1-ed94d47e584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Scénario de référence</vt:lpstr>
      <vt:lpstr>DPGF </vt:lpstr>
      <vt:lpstr>BPU</vt:lpstr>
    </vt:vector>
  </TitlesOfParts>
  <Company>ADEME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FOURNY Séverine</dc:creator>
  <cp:lastModifiedBy>VARLIN Delphine</cp:lastModifiedBy>
  <cp:lastPrinted>2020-07-24T13:30:48Z</cp:lastPrinted>
  <dcterms:created xsi:type="dcterms:W3CDTF">2018-05-23T07:56:49Z</dcterms:created>
  <dcterms:modified xsi:type="dcterms:W3CDTF">2026-04-13T09:52:42Z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0x0101001CEB5651014D234984F31B1694393EF5</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2025-04-10T12:44:42Z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e786f93e-dfd0-4fa9-8047-f052c508b98b</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